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45" windowWidth="15480" windowHeight="11640" tabRatio="860"/>
  </bookViews>
  <sheets>
    <sheet name="summaryYY" sheetId="6" r:id="rId1"/>
    <sheet name="Rehabil (m.s) 1" sheetId="11" r:id="rId2"/>
    <sheet name="Rehabil( est) 1" sheetId="8" r:id="rId3"/>
    <sheet name="N.W.C(M.S) 1" sheetId="9" r:id="rId4"/>
    <sheet name="CIVIL EST 1" sheetId="10" r:id="rId5"/>
    <sheet name="Plumb 1" sheetId="13" r:id="rId6"/>
    <sheet name="ELE 1" sheetId="4" r:id="rId7"/>
  </sheets>
  <externalReferences>
    <externalReference r:id="rId8"/>
    <externalReference r:id="rId9"/>
  </externalReferences>
  <definedNames>
    <definedName name="_xlnm.Print_Titles" localSheetId="4">'CIVIL EST 1'!$10:$11</definedName>
    <definedName name="_xlnm.Print_Titles" localSheetId="6">'ELE 1'!$10:$11</definedName>
    <definedName name="_xlnm.Print_Titles" localSheetId="5">'Plumb 1'!$8:$9</definedName>
    <definedName name="_xlnm.Print_Titles" localSheetId="2">'Rehabil( est) 1'!$9:$10</definedName>
  </definedNames>
  <calcPr calcId="124519"/>
</workbook>
</file>

<file path=xl/calcChain.xml><?xml version="1.0" encoding="utf-8"?>
<calcChain xmlns="http://schemas.openxmlformats.org/spreadsheetml/2006/main">
  <c r="C22" i="6"/>
  <c r="C18"/>
  <c r="W11" i="11"/>
  <c r="P11"/>
  <c r="K11"/>
  <c r="AL54" i="9"/>
  <c r="AL55"/>
  <c r="AL56"/>
  <c r="AL57"/>
  <c r="AL58"/>
  <c r="AL59"/>
  <c r="AL60"/>
  <c r="AL61"/>
  <c r="AL62"/>
  <c r="AL53"/>
  <c r="AL52"/>
  <c r="F25" i="8"/>
  <c r="AJ28" i="9"/>
  <c r="AJ24"/>
  <c r="AJ13"/>
  <c r="AJ8"/>
  <c r="AJ7"/>
  <c r="AJ5"/>
  <c r="AJ4"/>
  <c r="D82" i="13"/>
  <c r="AL5" i="9"/>
  <c r="AL6"/>
  <c r="AL7"/>
  <c r="AL8"/>
  <c r="AL9"/>
  <c r="AL10"/>
  <c r="AL11"/>
  <c r="AL12"/>
  <c r="AL13"/>
  <c r="AL14"/>
  <c r="AL15"/>
  <c r="AL16"/>
  <c r="AL17"/>
  <c r="AL18"/>
  <c r="AL19"/>
  <c r="AL20"/>
  <c r="AL21"/>
  <c r="AL22"/>
  <c r="AL23"/>
  <c r="AL24"/>
  <c r="AL25"/>
  <c r="AL26"/>
  <c r="AL27"/>
  <c r="AL28"/>
  <c r="AL29"/>
  <c r="AL30"/>
  <c r="AL31"/>
  <c r="AL32"/>
  <c r="AL33"/>
  <c r="AL34"/>
  <c r="AL35"/>
  <c r="AL36"/>
  <c r="AL37"/>
  <c r="AL38"/>
  <c r="AL39"/>
  <c r="AL40"/>
  <c r="AL41"/>
  <c r="AL4"/>
  <c r="K40"/>
  <c r="K29"/>
  <c r="K30" s="1"/>
  <c r="K28"/>
  <c r="K27"/>
  <c r="K18"/>
  <c r="K17"/>
  <c r="K12"/>
  <c r="K11"/>
  <c r="E17" i="11"/>
  <c r="W17"/>
  <c r="AH17"/>
  <c r="AJ30"/>
  <c r="D77" i="8" s="1"/>
  <c r="AJ9" i="11"/>
  <c r="AJ10"/>
  <c r="AJ12"/>
  <c r="AJ13"/>
  <c r="AJ16"/>
  <c r="AJ19"/>
  <c r="AJ22"/>
  <c r="AJ27"/>
  <c r="D23" i="8" s="1"/>
  <c r="F23" s="1"/>
  <c r="AJ28" i="11"/>
  <c r="D24" i="8" s="1"/>
  <c r="F24" s="1"/>
  <c r="AJ29" i="11"/>
  <c r="R6" i="9"/>
  <c r="R9"/>
  <c r="R19"/>
  <c r="R20"/>
  <c r="Z40"/>
  <c r="AB40"/>
  <c r="AC40"/>
  <c r="E40"/>
  <c r="F40"/>
  <c r="G40"/>
  <c r="H40"/>
  <c r="I40"/>
  <c r="J40"/>
  <c r="L40"/>
  <c r="M40"/>
  <c r="N40"/>
  <c r="O40"/>
  <c r="P40"/>
  <c r="Q40"/>
  <c r="D40"/>
  <c r="D53" i="10"/>
  <c r="D54" s="1"/>
  <c r="F54" s="1"/>
  <c r="W20" i="9"/>
  <c r="V20"/>
  <c r="U20"/>
  <c r="T20"/>
  <c r="S20"/>
  <c r="W19"/>
  <c r="V19"/>
  <c r="U19"/>
  <c r="T19"/>
  <c r="S19"/>
  <c r="W9"/>
  <c r="V9"/>
  <c r="U9"/>
  <c r="T9"/>
  <c r="S9"/>
  <c r="W6"/>
  <c r="V6"/>
  <c r="U6"/>
  <c r="T6"/>
  <c r="S6"/>
  <c r="AJ43" i="11"/>
  <c r="AJ44"/>
  <c r="AJ45"/>
  <c r="AJ46"/>
  <c r="AJ47"/>
  <c r="AJ48"/>
  <c r="AJ49"/>
  <c r="AJ50"/>
  <c r="AJ51"/>
  <c r="F68" i="10"/>
  <c r="F69"/>
  <c r="F66"/>
  <c r="F67"/>
  <c r="AI6" i="9"/>
  <c r="AC29"/>
  <c r="AC30" s="1"/>
  <c r="AB29"/>
  <c r="AB30" s="1"/>
  <c r="AC28"/>
  <c r="AB28"/>
  <c r="AC27"/>
  <c r="AB27"/>
  <c r="AC18"/>
  <c r="AB18"/>
  <c r="AC17"/>
  <c r="AB17"/>
  <c r="AC12"/>
  <c r="AB12"/>
  <c r="AC11"/>
  <c r="AB11"/>
  <c r="AA31"/>
  <c r="AA26"/>
  <c r="AA29" s="1"/>
  <c r="AA30" s="1"/>
  <c r="AA25"/>
  <c r="AA27" s="1"/>
  <c r="AA24"/>
  <c r="AA28" s="1"/>
  <c r="AA23"/>
  <c r="AA22"/>
  <c r="AA16"/>
  <c r="AA40" s="1"/>
  <c r="AA15"/>
  <c r="AA18" s="1"/>
  <c r="AA14"/>
  <c r="AA17" s="1"/>
  <c r="AA13"/>
  <c r="AA12"/>
  <c r="AA11"/>
  <c r="AA10"/>
  <c r="AA9"/>
  <c r="AA8"/>
  <c r="AA7"/>
  <c r="AA6"/>
  <c r="AA5"/>
  <c r="AA4"/>
  <c r="Y31"/>
  <c r="Y26"/>
  <c r="Y29" s="1"/>
  <c r="Y30" s="1"/>
  <c r="Y25"/>
  <c r="Y27" s="1"/>
  <c r="Y24"/>
  <c r="Y28" s="1"/>
  <c r="Y23"/>
  <c r="Y22"/>
  <c r="Y16"/>
  <c r="Y40" s="1"/>
  <c r="Y15"/>
  <c r="Y18" s="1"/>
  <c r="Y14"/>
  <c r="Y17" s="1"/>
  <c r="Y13"/>
  <c r="Y12"/>
  <c r="Y11"/>
  <c r="Y10"/>
  <c r="Y9"/>
  <c r="Y8"/>
  <c r="Y7"/>
  <c r="Y6"/>
  <c r="Y5"/>
  <c r="Y4"/>
  <c r="X31"/>
  <c r="X26"/>
  <c r="X29" s="1"/>
  <c r="X30" s="1"/>
  <c r="X25"/>
  <c r="X27" s="1"/>
  <c r="X24"/>
  <c r="X28" s="1"/>
  <c r="X23"/>
  <c r="X22"/>
  <c r="X16"/>
  <c r="X15"/>
  <c r="X18" s="1"/>
  <c r="X14"/>
  <c r="X13"/>
  <c r="X12"/>
  <c r="X11"/>
  <c r="X10"/>
  <c r="X9"/>
  <c r="X8"/>
  <c r="X7"/>
  <c r="X6"/>
  <c r="X5"/>
  <c r="X4"/>
  <c r="Q29"/>
  <c r="Q30" s="1"/>
  <c r="P29"/>
  <c r="P30" s="1"/>
  <c r="Q28"/>
  <c r="P28"/>
  <c r="Q27"/>
  <c r="P27"/>
  <c r="Q18"/>
  <c r="P18"/>
  <c r="Q17"/>
  <c r="P17"/>
  <c r="Q12"/>
  <c r="P12"/>
  <c r="Q11"/>
  <c r="P11"/>
  <c r="N29"/>
  <c r="N30" s="1"/>
  <c r="M29"/>
  <c r="M30" s="1"/>
  <c r="N28"/>
  <c r="M28"/>
  <c r="N27"/>
  <c r="M27"/>
  <c r="N18"/>
  <c r="M18"/>
  <c r="N17"/>
  <c r="M17"/>
  <c r="N12"/>
  <c r="M12"/>
  <c r="N11"/>
  <c r="M11"/>
  <c r="L29"/>
  <c r="L30" s="1"/>
  <c r="L28"/>
  <c r="L27"/>
  <c r="L18"/>
  <c r="L17"/>
  <c r="L12"/>
  <c r="L11"/>
  <c r="O29"/>
  <c r="O30" s="1"/>
  <c r="O28"/>
  <c r="O27"/>
  <c r="O18"/>
  <c r="O17"/>
  <c r="O12"/>
  <c r="O11"/>
  <c r="J29"/>
  <c r="J30" s="1"/>
  <c r="I29"/>
  <c r="I30" s="1"/>
  <c r="H29"/>
  <c r="H30" s="1"/>
  <c r="G29"/>
  <c r="G30" s="1"/>
  <c r="F29"/>
  <c r="F30" s="1"/>
  <c r="J28"/>
  <c r="I28"/>
  <c r="H28"/>
  <c r="G28"/>
  <c r="F28"/>
  <c r="J27"/>
  <c r="I27"/>
  <c r="H27"/>
  <c r="G27"/>
  <c r="F27"/>
  <c r="J18"/>
  <c r="I18"/>
  <c r="H18"/>
  <c r="G18"/>
  <c r="F18"/>
  <c r="J17"/>
  <c r="I17"/>
  <c r="H17"/>
  <c r="G17"/>
  <c r="F17"/>
  <c r="J12"/>
  <c r="I12"/>
  <c r="H12"/>
  <c r="G12"/>
  <c r="F12"/>
  <c r="J11"/>
  <c r="I11"/>
  <c r="H11"/>
  <c r="G11"/>
  <c r="F11"/>
  <c r="E29"/>
  <c r="E30" s="1"/>
  <c r="D29"/>
  <c r="D30" s="1"/>
  <c r="E28"/>
  <c r="D28"/>
  <c r="E27"/>
  <c r="D27"/>
  <c r="E18"/>
  <c r="D18"/>
  <c r="E17"/>
  <c r="D17"/>
  <c r="X40" l="1"/>
  <c r="F53" i="10"/>
  <c r="X17" i="9"/>
  <c r="F55" i="8" l="1"/>
  <c r="F43"/>
  <c r="F41"/>
  <c r="F35"/>
  <c r="F33"/>
  <c r="F32"/>
  <c r="F31"/>
  <c r="F29"/>
  <c r="D82" l="1"/>
  <c r="F82" s="1"/>
  <c r="AJ32" i="11"/>
  <c r="F38" i="8" s="1"/>
  <c r="AJ33" i="11"/>
  <c r="AJ34"/>
  <c r="AJ35"/>
  <c r="F53" i="8" s="1"/>
  <c r="AJ36" i="11"/>
  <c r="F39" i="8" s="1"/>
  <c r="AJ37" i="11"/>
  <c r="F40" i="8" s="1"/>
  <c r="AJ38" i="11"/>
  <c r="F54" i="8" s="1"/>
  <c r="AJ39" i="11"/>
  <c r="F37" i="8" s="1"/>
  <c r="AJ40" i="11"/>
  <c r="D87" i="8"/>
  <c r="D89" s="1"/>
  <c r="D60"/>
  <c r="D61"/>
  <c r="AB18" i="11"/>
  <c r="AJ18" s="1"/>
  <c r="AB7"/>
  <c r="AH21"/>
  <c r="AJ21" s="1"/>
  <c r="AH24"/>
  <c r="AH11"/>
  <c r="AH6"/>
  <c r="AF6"/>
  <c r="AF11"/>
  <c r="AF17"/>
  <c r="AG17"/>
  <c r="AG11"/>
  <c r="AG6"/>
  <c r="AE6"/>
  <c r="AE11"/>
  <c r="AE17"/>
  <c r="AD17"/>
  <c r="AD11"/>
  <c r="AD6"/>
  <c r="AC23"/>
  <c r="AC20"/>
  <c r="AC14"/>
  <c r="AC11"/>
  <c r="AC6"/>
  <c r="AA24"/>
  <c r="AA6"/>
  <c r="X8"/>
  <c r="X7"/>
  <c r="Y6"/>
  <c r="Y11"/>
  <c r="Y17"/>
  <c r="Y23"/>
  <c r="Z23"/>
  <c r="Z17"/>
  <c r="Z11"/>
  <c r="Z6"/>
  <c r="W24"/>
  <c r="W6"/>
  <c r="V15"/>
  <c r="T6"/>
  <c r="T11"/>
  <c r="T17"/>
  <c r="T20"/>
  <c r="U15"/>
  <c r="S25"/>
  <c r="S20"/>
  <c r="S17"/>
  <c r="S11"/>
  <c r="S6"/>
  <c r="R26"/>
  <c r="AJ26" s="1"/>
  <c r="R25"/>
  <c r="AJ25" s="1"/>
  <c r="R17"/>
  <c r="R15"/>
  <c r="R6"/>
  <c r="Q8"/>
  <c r="Q7"/>
  <c r="P14"/>
  <c r="P6"/>
  <c r="M5"/>
  <c r="AJ5" s="1"/>
  <c r="N5"/>
  <c r="M6"/>
  <c r="N6"/>
  <c r="O6"/>
  <c r="O5"/>
  <c r="M23"/>
  <c r="M11"/>
  <c r="L14"/>
  <c r="AJ14" s="1"/>
  <c r="L7"/>
  <c r="AJ24"/>
  <c r="K6"/>
  <c r="H15"/>
  <c r="I15"/>
  <c r="J15"/>
  <c r="G15"/>
  <c r="AJ20"/>
  <c r="F15"/>
  <c r="E15"/>
  <c r="AJ15" s="1"/>
  <c r="E11"/>
  <c r="E6"/>
  <c r="AJ6" s="1"/>
  <c r="D8"/>
  <c r="AJ8" s="1"/>
  <c r="D7"/>
  <c r="AJ7" s="1"/>
  <c r="AJ11" l="1"/>
  <c r="AJ23"/>
  <c r="AJ17"/>
  <c r="D81" i="8"/>
  <c r="F81" s="1"/>
  <c r="D73"/>
  <c r="F73" s="1"/>
  <c r="D13"/>
  <c r="F13" s="1"/>
  <c r="D88"/>
  <c r="D58"/>
  <c r="F77"/>
  <c r="D18" i="4"/>
  <c r="D65" i="10"/>
  <c r="F65" s="1"/>
  <c r="AJ42" i="11" l="1"/>
  <c r="D86" i="8" s="1"/>
  <c r="D18"/>
  <c r="F18" s="1"/>
  <c r="F56"/>
  <c r="C13" i="6"/>
  <c r="D49" i="10"/>
  <c r="F49" s="1"/>
  <c r="D50"/>
  <c r="F50" s="1"/>
  <c r="AL43" i="9"/>
  <c r="AL44"/>
  <c r="AL45"/>
  <c r="AL46"/>
  <c r="AL47"/>
  <c r="AL48"/>
  <c r="AL49"/>
  <c r="AL50"/>
  <c r="AL51"/>
  <c r="D64" i="10"/>
  <c r="F64" s="1"/>
  <c r="D59"/>
  <c r="F59" s="1"/>
  <c r="D63"/>
  <c r="F63" s="1"/>
  <c r="C31" i="6" l="1"/>
  <c r="F31"/>
  <c r="D51" i="10"/>
  <c r="F51" s="1"/>
  <c r="D78" i="8"/>
  <c r="F78" s="1"/>
  <c r="D74"/>
  <c r="F74" s="1"/>
  <c r="D79"/>
  <c r="F79" s="1"/>
  <c r="F22" i="13"/>
  <c r="F20"/>
  <c r="F19"/>
  <c r="D48" i="10"/>
  <c r="F48" s="1"/>
  <c r="D47"/>
  <c r="F47" s="1"/>
  <c r="D62"/>
  <c r="F62" s="1"/>
  <c r="D52" l="1"/>
  <c r="F52" s="1"/>
  <c r="D61"/>
  <c r="F61" s="1"/>
  <c r="D71" i="8" l="1"/>
  <c r="F71" s="1"/>
  <c r="D80"/>
  <c r="F80" s="1"/>
  <c r="D76"/>
  <c r="F76" s="1"/>
  <c r="D75"/>
  <c r="F75" s="1"/>
  <c r="D72" l="1"/>
  <c r="F72" s="1"/>
  <c r="D28" i="10"/>
  <c r="F28" s="1"/>
  <c r="D15"/>
  <c r="F15" s="1"/>
  <c r="D16"/>
  <c r="F16" s="1"/>
  <c r="D19"/>
  <c r="F19" s="1"/>
  <c r="D21"/>
  <c r="F21" s="1"/>
  <c r="D22"/>
  <c r="F22" s="1"/>
  <c r="D23"/>
  <c r="F23" s="1"/>
  <c r="D24"/>
  <c r="F24" s="1"/>
  <c r="D25"/>
  <c r="F25" s="1"/>
  <c r="D58"/>
  <c r="F58" s="1"/>
  <c r="D33"/>
  <c r="F33" s="1"/>
  <c r="D34"/>
  <c r="F34" s="1"/>
  <c r="D36"/>
  <c r="F36" s="1"/>
  <c r="D37"/>
  <c r="F37" s="1"/>
  <c r="D38"/>
  <c r="F38" s="1"/>
  <c r="D39"/>
  <c r="F39" s="1"/>
  <c r="D40"/>
  <c r="D42"/>
  <c r="D43" s="1"/>
  <c r="F43" s="1"/>
  <c r="D60"/>
  <c r="F60" s="1"/>
  <c r="D44"/>
  <c r="F44" s="1"/>
  <c r="D45"/>
  <c r="F45" s="1"/>
  <c r="D46"/>
  <c r="F46" s="1"/>
  <c r="D21" i="13"/>
  <c r="F21" s="1"/>
  <c r="D41" i="4"/>
  <c r="D17" s="1"/>
  <c r="D13"/>
  <c r="D15"/>
  <c r="D13" i="10"/>
  <c r="F13" s="1"/>
  <c r="F70" l="1"/>
  <c r="F15" i="6" s="1"/>
  <c r="D12" i="4"/>
  <c r="D14"/>
  <c r="D30" i="10"/>
  <c r="D31" s="1"/>
  <c r="F31" s="1"/>
  <c r="D27"/>
  <c r="F27" s="1"/>
  <c r="F40"/>
  <c r="D41"/>
  <c r="F41" s="1"/>
  <c r="F42"/>
  <c r="D14" i="8"/>
  <c r="D17"/>
  <c r="F17" s="1"/>
  <c r="D19"/>
  <c r="F19" s="1"/>
  <c r="D67"/>
  <c r="F67" s="1"/>
  <c r="D68"/>
  <c r="F68" s="1"/>
  <c r="D69"/>
  <c r="F69" s="1"/>
  <c r="D21"/>
  <c r="F21" s="1"/>
  <c r="D70"/>
  <c r="F70" s="1"/>
  <c r="F86"/>
  <c r="F87"/>
  <c r="F88"/>
  <c r="F58"/>
  <c r="D59"/>
  <c r="F59" s="1"/>
  <c r="F60"/>
  <c r="F89"/>
  <c r="F61"/>
  <c r="F100" i="13"/>
  <c r="F90"/>
  <c r="F89"/>
  <c r="F87"/>
  <c r="F86"/>
  <c r="F85"/>
  <c r="F84"/>
  <c r="F83"/>
  <c r="F82"/>
  <c r="F80"/>
  <c r="F79"/>
  <c r="F78"/>
  <c r="F77"/>
  <c r="F75"/>
  <c r="F74"/>
  <c r="F73"/>
  <c r="F72"/>
  <c r="F40"/>
  <c r="F39"/>
  <c r="F38"/>
  <c r="F36"/>
  <c r="F35"/>
  <c r="F34"/>
  <c r="F24"/>
  <c r="F18"/>
  <c r="F16"/>
  <c r="F14"/>
  <c r="F13"/>
  <c r="F12"/>
  <c r="F10"/>
  <c r="F90" i="8" l="1"/>
  <c r="F36" i="6" s="1"/>
  <c r="F62" i="8"/>
  <c r="F101" i="13"/>
  <c r="F19" i="6" s="1"/>
  <c r="F41" i="13"/>
  <c r="F18" i="6" s="1"/>
  <c r="F30" i="10"/>
  <c r="F55" s="1"/>
  <c r="D15" i="8"/>
  <c r="F15" s="1"/>
  <c r="F14"/>
  <c r="D65"/>
  <c r="F40" i="4"/>
  <c r="F18"/>
  <c r="F16"/>
  <c r="F15"/>
  <c r="F14" i="6" l="1"/>
  <c r="F65" i="8"/>
  <c r="D66"/>
  <c r="F66" s="1"/>
  <c r="F27" i="6"/>
  <c r="C35"/>
  <c r="F35"/>
  <c r="C14"/>
  <c r="F12" i="4"/>
  <c r="F17"/>
  <c r="F41"/>
  <c r="D39"/>
  <c r="F83" i="8" l="1"/>
  <c r="F28" i="6" s="1"/>
  <c r="C27"/>
  <c r="D38" i="4"/>
  <c r="F38" s="1"/>
  <c r="F39"/>
  <c r="F42" l="1"/>
  <c r="F23" i="6" s="1"/>
  <c r="F14" i="4" l="1"/>
  <c r="F13"/>
  <c r="F19" l="1"/>
  <c r="F22" i="6" s="1"/>
  <c r="F37" s="1"/>
</calcChain>
</file>

<file path=xl/comments1.xml><?xml version="1.0" encoding="utf-8"?>
<comments xmlns="http://schemas.openxmlformats.org/spreadsheetml/2006/main">
  <authors>
    <author>Microsoft Windows</author>
  </authors>
  <commentList>
    <comment ref="F28" authorId="0">
      <text>
        <r>
          <rPr>
            <sz val="10"/>
            <color indexed="81"/>
            <rFont val="Tahoma"/>
            <family val="2"/>
          </rPr>
          <t xml:space="preserve">iIn new grill doesn’t need paint. so grill paint only in exsisting grill
</t>
        </r>
      </text>
    </comment>
  </commentList>
</comments>
</file>

<file path=xl/sharedStrings.xml><?xml version="1.0" encoding="utf-8"?>
<sst xmlns="http://schemas.openxmlformats.org/spreadsheetml/2006/main" count="721" uniqueCount="312">
  <si>
    <t>S.No</t>
  </si>
  <si>
    <t>Ceiling Plaster</t>
  </si>
  <si>
    <t>Painting of doors</t>
  </si>
  <si>
    <t>Fans</t>
  </si>
  <si>
    <t>TOTAL</t>
  </si>
  <si>
    <t>OF</t>
  </si>
  <si>
    <t>AT</t>
  </si>
  <si>
    <t>N.B:</t>
  </si>
  <si>
    <r>
      <t xml:space="preserve">These items and their rates given in the </t>
    </r>
    <r>
      <rPr>
        <sz val="10"/>
        <rFont val="Arial"/>
        <family val="2"/>
      </rPr>
      <t xml:space="preserve">are based on Schedule Rate 2012 of Govt. of Sindh. However Rates of  Non-Schedule  Items and Premium are to be filled by the Contractor . </t>
    </r>
  </si>
  <si>
    <t>1)   SCHEDULE OF ITEM (A), CIVIL WORKS</t>
  </si>
  <si>
    <t xml:space="preserve">S.No </t>
  </si>
  <si>
    <t>Description of Item</t>
  </si>
  <si>
    <t>Unit</t>
  </si>
  <si>
    <t xml:space="preserve">Qty </t>
  </si>
  <si>
    <t xml:space="preserve">Rate </t>
  </si>
  <si>
    <t xml:space="preserve">Amount </t>
  </si>
  <si>
    <t>(Rs.)</t>
  </si>
  <si>
    <t>Total</t>
  </si>
  <si>
    <t>Each</t>
  </si>
  <si>
    <t>Internal Plaster</t>
  </si>
  <si>
    <t xml:space="preserve">Quantity </t>
  </si>
  <si>
    <t>Amount</t>
  </si>
  <si>
    <t>Wiring for light or fan point with (3/.029) PVC insulated wire in 20mm (3/4")  PVC conduit recessed in the wall or column  as required (S.No.124, Pg-15).</t>
  </si>
  <si>
    <t>Point</t>
  </si>
  <si>
    <t>Wiring for plug point with (3/.029) PVC insulated wire in 20mm (3/4")  PVC conduit recessed required in the wall or column as required  including 1mm2 PVC insulated wire as ECC as required (S.No.126, Pg-15).</t>
  </si>
  <si>
    <t>Providing &amp; fixing one way SP 5 amp switch flush type on metal board &amp; covered with plastic sheet (S.No-219, Pg-33).</t>
  </si>
  <si>
    <t>No</t>
  </si>
  <si>
    <t>Providing &amp; fixing two pin 5 amp plug &amp; socket switch flush type on metal board &amp; covered with plastic sheet (S.No-222, Pg-33).</t>
  </si>
  <si>
    <t>Providing &amp; fixing three pin 5 amp plug &amp; socket switch flush type on metal board &amp; covered with plastic sheet (S.No-226, Pg-33).</t>
  </si>
  <si>
    <t>Providing &amp; fixing bakelite / plastic ceiling rose with two terminals (S.No-228, Pg-33).</t>
  </si>
  <si>
    <t>Providing &amp; fixing brass  / PVC batten holder superior quality (S.No-232, Pg-33).</t>
  </si>
  <si>
    <t>PART B- ELECTRICAL WORKS (NON SCHEDULE)</t>
  </si>
  <si>
    <t>Providing and fixing 4 1/2" x 4 1/2" MS dia casted powder coated recessed type fan clamp box with 3/8" dia MS bar fan clamp fixed on roof at casting time as required.</t>
  </si>
  <si>
    <t>Providing and fixing 6 Amps Piano fan dimmer  fixed on plastic or fiber top cover sheet on 14 SWG metal board recessed in the wall and column including connection as required.</t>
  </si>
  <si>
    <t>Providing and fixing 25 watt saver lamp Philips quality or equivalent as approved by Engineer in charge</t>
  </si>
  <si>
    <t>Providing &amp; fixing ceiling fan 56" good quality (Royal/ Pak/ Millat or equivalent as directed by Engineer)</t>
  </si>
  <si>
    <t>Total Rs.</t>
  </si>
  <si>
    <t>4 (B)   NON SCHEDULE OF ITEM (B), PLUMBING WORKS</t>
  </si>
  <si>
    <t>CONSTRUCTION OF SCHOOL</t>
  </si>
  <si>
    <t>2)   SCHEDULE OF ITEM (A), ELECTRICAL WORKS</t>
  </si>
  <si>
    <t>Rft</t>
  </si>
  <si>
    <t xml:space="preserve">Total Cost </t>
  </si>
  <si>
    <t>Items (Rs.)</t>
  </si>
  <si>
    <t>Civil Works</t>
  </si>
  <si>
    <t>Plumbing Works</t>
  </si>
  <si>
    <t>Electrical Works</t>
  </si>
  <si>
    <t>A</t>
  </si>
  <si>
    <t>2 (B)   SCHEDULE OF ITEM (B), PLUMBING WORKS</t>
  </si>
  <si>
    <t xml:space="preserve">Providing &amp; fixing 1/2" dia, lead connection complete with a 1/2" dia brass stop cock, two brass nuts &amp; lining jointed to lead pipe with plumber wiped solder joints 1/2" inches lead pipe to be of not less than 4lbs per lineal yard (S.I. No. 22/P-6). </t>
  </si>
  <si>
    <t xml:space="preserve">Providing &amp; fixing in position nylon connections complete with 1/2" dia brass stop cock with pair of brass nuts and lining joints to nylon connection (S.I. No. 23/P-6). </t>
  </si>
  <si>
    <t>3A</t>
  </si>
  <si>
    <t xml:space="preserve">Providing &amp; fixing M.S clamps of the approved design to 4" i/c the cost of cutting and making good to wall or M.S bolts and nuts, 4" into wall including pipe distance pieces extra painting to match the colour of the building (S.I. No. 2/P-9). </t>
  </si>
  <si>
    <t>3B</t>
  </si>
  <si>
    <t>Providing &amp; fixing M.S clamps of the approved design to 3" i/c the cost of cutting and making good to wall or M.S bolts and nuts,3" into wall including pipe distance pieces extra painting to match the colour of the building (S.I. No. 14/P-10).</t>
  </si>
  <si>
    <t xml:space="preserve">(b)  S/Fixing concealed Tee stop cock of superior quality with c.p head 1/2" dia (S.I.No. 14(A)/P-18). </t>
  </si>
  <si>
    <t xml:space="preserve">(b)  S/Fixing long bib-cock of superior quality with c.p head 1/2" dia (S.I. No. 13(a)/P-19). </t>
  </si>
  <si>
    <t>Providing and fixing orisa type white or color glazed earthen ware w.c pan with cost of low level plastic flush tank of 3 gallons capacity of approved quality i/c making requiste numbers of holes in walls , plinth &amp; floor and making good in cement concrete 1:2:4
W.C pan orisa type 23" with plastic tank of low down 3 gallons C.I trap &amp; C.I thumble (Superior Quality )
With 4" dia. earthen ware trap and plastic thumble (S.No 3 / P-2 )</t>
  </si>
  <si>
    <t>Providing &amp; fixing 24" x 18" lavatory basin in white glazed earthen ware complete with and including the cost of W.I or C.I cantilever brackets 6 inches built into wall, painted white in to two coats after a primary coat of red lead paint , a pair of 1/2" dia rubber plug &amp; chrome plate brass chain 1-1/4" dia malloable iron or c.p brass traps malloable iron or brass unions and making requiste number of holes in wall plinth &amp; floor for pipe connection and making good in cement concrete 1:2:4 (Standard pattern ) (S.No 8 / P-3 )</t>
  </si>
  <si>
    <t>Add extra for labour for providing and fixing of earthen ware pedestal white or coloured glazed (S.No 9 / P-3 )</t>
  </si>
  <si>
    <t xml:space="preserve">Supplying &amp; fixing 6" x 4" earthen gully trap with 4" outlet complete with 4" thick 1:2:4 C.C for bed &amp; 1/2 thick cement plaster (1:3) to the karb C.I grating 6" x 6" and C.I. cover and frame 12"x12" (inside) etc Complete (b)  earthen ware glazed gully trap(a) (i) 6'x6"x4" (i) With C.I Cover and Frame(S.I. No. 1(i)/P-23. </t>
  </si>
  <si>
    <t xml:space="preserve">Construction manhole for the required dia of circular sewer and 7'-9" depth with walls of B.B in cement mortar 1:3 cement plaster 1:3, 1/2" thick inside of wall and 1" (25mm) thick over benching and channel including fixing C.I manhole cover with frame of clear opening 2'x2' (610 x 610mm) of 4.5 cwt embedded inplain C.C 1:2:4 and  two way reinforecement 6" thick includind fixing 1" (25mm) dia  dia M.S steps 6" (150mm) wide projecting 4" (102mm) from the face of wall at 12" (305mm) c/c duly painted etc complete as per specification and drawing  (a) 4" to 9" dia 4" x3'x7'-9" (S.I.No. 2/P-47) ).(if the depth of main hole is less than 7'-9" deduct from the  cost @rate 2143/each).                                                                                                                                                                                                                                                                                                                                                                                                                                                                                                                                                                                                                                                                                                                                                                                                                                                                                                                                                                                                                      </t>
  </si>
  <si>
    <t>Supplying &amp; fixing soap tray of made of plastic of superior quality and design with fine finishing with c.p screws etc complete (S.I. No.6/P-8).</t>
  </si>
  <si>
    <t>Providing &amp; fixing C.P muslim shower with double bib cock &amp; ring pipe (S.I. No.19(a)/P-19).</t>
  </si>
  <si>
    <t>Supplying &amp; fixing ball valves (with unsoldered copper ball) 2" dia (S.I. No.8/P-18)</t>
  </si>
  <si>
    <t>Providing &amp; fixing full way gun metal values with wheels threaded or flanged ends with rubber washing  (S.I. No.6(A)/P-17)</t>
  </si>
  <si>
    <t>(v) 1-1/2" dia</t>
  </si>
  <si>
    <t>(vii) 2" dia</t>
  </si>
  <si>
    <t>Constructing small wheel value chamber clear inside size 12" x 12" x 12" with walls of 9" thick of B.B cement mortar 1:3 over 4" thick cement concrete 1:3:6 cement plastered 1/2" thick 1:3 inside including supplying &amp; fixing C.I light weight manhole cover with frame and locking arrangement of 12" x 12" clear opening etc complete (S.I. No.8/P-52).</t>
  </si>
  <si>
    <t xml:space="preserve">Supply &amp; fix UPVC (Dadex or Equivalent or approved by engineer incharge) fitting with 'Z' joint &amp; rubber ring etc. </t>
  </si>
  <si>
    <t>(a) Elbow / Bend 110 mm or 4" dia</t>
  </si>
  <si>
    <t>(b) Tee 110 mm dia</t>
  </si>
  <si>
    <t>(c) Socket 110 mm dia</t>
  </si>
  <si>
    <t>(d) UPVC Tee With Door 110 mm dia</t>
  </si>
  <si>
    <t>(a) Elbow / Bend 75 mm or 3" dia</t>
  </si>
  <si>
    <t>(b) Tee 75 mm dia</t>
  </si>
  <si>
    <t>(c) Socket 75 mm dia</t>
  </si>
  <si>
    <t>(d) UPVC Tee With Door 75 mm dia</t>
  </si>
  <si>
    <t>(a) 20mm (3/4") dia PPR</t>
  </si>
  <si>
    <t>(b) 1 mm ( 1" )</t>
  </si>
  <si>
    <t>d) 50 mm (2") dia</t>
  </si>
  <si>
    <t>Supply &amp; laying UPVC (Dadex or approved by engineer incharge) soil and waste pipe complete 'Z' joint and rubber ring all as specified including socket, bend, tee all fittings 4" dia (110 mm) etc complete.</t>
  </si>
  <si>
    <t>Supply &amp; laying UPVC (Dadex or approved by engineer incharge) soil and waste pipe complete 'Z' joint and rubber ring all as specified including socket, bend, tee all fittings 3" dia (75 mm) etc complete.</t>
  </si>
  <si>
    <t>Supply &amp; fix UPVC Dadex or approved by engineer incharge vent cowel 110mm (4" dia) on top of vent pipe.</t>
  </si>
  <si>
    <t>Supply &amp; fix UPVC Dadex or approved by engineer incharge vent cowel 110mm (3" dia) on top of vent pipe.</t>
  </si>
  <si>
    <t xml:space="preserve">Providing &amp; fixing UPVC floor trap(DADEX or approved by engineer incharge) with 4" dia inlet and 4" dia outlet of the approved self cleaning design with a UPVC Grating with or without a vent arm i/c cost of making requisite number of holes in walls plinth and floor for pipe connectons and making good cement concrete 1:2:4. </t>
  </si>
  <si>
    <t>Providing UPVC pipe with collars class "B" and digging the trenches to required depth and fixing imposition i/c cutting, fitting &amp; jointing with maxphalt composition &amp; cement mortar 1:1 and testing with water pressure to a head of 4 feet above the top of the highest pipe and refilling with excavated staff.</t>
  </si>
  <si>
    <t>a.      8" dia RCC Pipe Class B</t>
  </si>
  <si>
    <t>Sft</t>
  </si>
  <si>
    <t>Distemper Coat</t>
  </si>
  <si>
    <t>Matt finish</t>
  </si>
  <si>
    <t>Weather Coat</t>
  </si>
  <si>
    <t>External Plaster</t>
  </si>
  <si>
    <t>Screeding plus water proof on roof</t>
  </si>
  <si>
    <t>Anti termite on existing wall</t>
  </si>
  <si>
    <t>Porcelin tile on existing floor</t>
  </si>
  <si>
    <t>skirting</t>
  </si>
  <si>
    <t>Marble on stair</t>
  </si>
  <si>
    <t>New door including chowkhat</t>
  </si>
  <si>
    <t>New Window/ venti including chowkhat</t>
  </si>
  <si>
    <t>New Steel Grill</t>
  </si>
  <si>
    <t>Painting of widows &amp; ventilators</t>
  </si>
  <si>
    <t>Enamel paint on grill</t>
  </si>
  <si>
    <t>Steel gate</t>
  </si>
  <si>
    <t>New RCC Work 1:1.5:3 concrete</t>
  </si>
  <si>
    <t>steel reinforcement</t>
  </si>
  <si>
    <t>Glaze tile</t>
  </si>
  <si>
    <t>Block masonry</t>
  </si>
  <si>
    <t>Dado tile</t>
  </si>
  <si>
    <t>Spout</t>
  </si>
  <si>
    <t>Mortice lock</t>
  </si>
  <si>
    <t>B</t>
  </si>
  <si>
    <t xml:space="preserve">PLUMBING </t>
  </si>
  <si>
    <t>W.C</t>
  </si>
  <si>
    <t>Flash tank</t>
  </si>
  <si>
    <t>Floor trap</t>
  </si>
  <si>
    <t>Soap tray</t>
  </si>
  <si>
    <t>wash basin</t>
  </si>
  <si>
    <t>Pedestal</t>
  </si>
  <si>
    <t>Muslim Shower</t>
  </si>
  <si>
    <t>Bib Cock</t>
  </si>
  <si>
    <t>C</t>
  </si>
  <si>
    <t>ELECTRIFICATION</t>
  </si>
  <si>
    <t>Saver</t>
  </si>
  <si>
    <t>Switch board</t>
  </si>
  <si>
    <t>Wirring point for fan</t>
  </si>
  <si>
    <t>Wirring point for plug</t>
  </si>
  <si>
    <t>Switches</t>
  </si>
  <si>
    <t>2 pin switch</t>
  </si>
  <si>
    <t>Ceiling rose</t>
  </si>
  <si>
    <t>Dimmer</t>
  </si>
  <si>
    <t>fan clamp</t>
  </si>
  <si>
    <t>Batten holder</t>
  </si>
  <si>
    <t>Gun metal Valve</t>
  </si>
  <si>
    <t>REHABILITION OF SCHOOL</t>
  </si>
  <si>
    <t>Cft</t>
  </si>
  <si>
    <t>Cwt</t>
  </si>
  <si>
    <t>1:2:4 ratio 2" thick flooring</t>
  </si>
  <si>
    <t>Description</t>
  </si>
  <si>
    <t>Excavation</t>
  </si>
  <si>
    <t>Lean 1:4:8</t>
  </si>
  <si>
    <t>New earth outside</t>
  </si>
  <si>
    <t>Concrete 1:1.5:3</t>
  </si>
  <si>
    <t>Steel reinforcement</t>
  </si>
  <si>
    <t>1:2:4 ( 2" thick flooring)</t>
  </si>
  <si>
    <t>Poly thene sheet</t>
  </si>
  <si>
    <t>1:3:6 ( 3" thick )</t>
  </si>
  <si>
    <t>Stone filling</t>
  </si>
  <si>
    <t>New door</t>
  </si>
  <si>
    <t>Painting on door</t>
  </si>
  <si>
    <t>Painting on window / ventilator</t>
  </si>
  <si>
    <t>Porcelin tile</t>
  </si>
  <si>
    <t>Ceiling plaster</t>
  </si>
  <si>
    <t>Distemper</t>
  </si>
  <si>
    <t>Steel grill</t>
  </si>
  <si>
    <t>New window &amp; ventilator</t>
  </si>
  <si>
    <t>Blackboard repair and paint</t>
  </si>
  <si>
    <t>Cracks repair on wall , col, beam stair etc.</t>
  </si>
  <si>
    <t xml:space="preserve">Cracks repair on wall , col, beam stair etc. </t>
  </si>
  <si>
    <t>CIVIL</t>
  </si>
  <si>
    <t>Primary coat of Chalk under distemper (for ceiling)(S.I. No. 23/P-53).</t>
  </si>
  <si>
    <t>%Sft</t>
  </si>
  <si>
    <t>Distempering (c) three coats.(for ceiling) (S.I No. 24/P-53).</t>
  </si>
  <si>
    <t>Preparing the surface and painting with matt finish i/c rubbing the surface with bathy (Silicon carbide rubbing brick) filling the voids with zink/chalk/plaster of paris mixture, applying first coat premix making the surface smooth and then painting 3 coats with matt finish of approved make etc: complete (S.I. No. 36(a) / P-54).</t>
  </si>
  <si>
    <t>Preparing the surface and painting with weather coat including rubbing the surface with rubbing brick / sand paper filling the voids with chalk / plaster of paris and then painting with weather coat of approved make (S.I No. (A) 38/P-55).</t>
  </si>
  <si>
    <t>2nd &amp; subsequent coat (S.I No. (B) 38/P-55).</t>
  </si>
  <si>
    <t xml:space="preserve">Providing and laying cement sand plaster in walls and ceiling including applying nero. Mixing and applying mortar to perfect line &amp; level as per drawings, specifications (S.I. No. 11 &amp; 13/P-51). </t>
  </si>
  <si>
    <t>a. In walls 3/4 inches thick (1:6) (External Plaster)</t>
  </si>
  <si>
    <t>b. In walls 1/2" inches thick (1:4) (Internal Plaster))</t>
  </si>
  <si>
    <t xml:space="preserve">c. 3/8" inches thick (1:4) (Ceiling) </t>
  </si>
  <si>
    <t>Providing and laying topping cement concrete (1:2:4) including surface finishing and dividing into panels (S.I. No. 16(c)/P-41).</t>
  </si>
  <si>
    <t xml:space="preserve">   a.   2" thick (Under Floor)</t>
  </si>
  <si>
    <t>Providing &amp; laying light/colour unglazed vitrified porcelain tiles (polished) not exceeding 1600 sq.cm each on wall &amp; floors foreign make (Italian or equivalent except china make) in any floor laid with dry bond (site bond) over existing floor including jointing the tiles with joint floor of approved quality as per direction of engineer incharge.</t>
  </si>
  <si>
    <t>P.Sft</t>
  </si>
  <si>
    <t xml:space="preserve">Supply &amp; fixing first class deodar wood wrought joinery in doors and windows etc, fixed in position including chowkats hold fasts hinges, iron tower bolts, chock cleats, handles and cords with hooks, etc, Deodar paneled or paneled and glazed or fully glazed, complete in all respects as per specifications and drawings (S.I. No. 7/P-57).  </t>
  </si>
  <si>
    <t>b.   1-3/4" thick</t>
  </si>
  <si>
    <t>Supplying &amp; fixing in position iron / steel grill of 3/4" x 1/4" size flat iron of approved design including painting 3 coats etc complete ( weight not be less than 3.7 lbs/sq. foot of finished grill )( S.No 26 / P-92)</t>
  </si>
  <si>
    <t>(i) Priming coat</t>
  </si>
  <si>
    <t>(ii) Two coat of paint</t>
  </si>
  <si>
    <t>Preparing surface and painting of doors and windows any type.(including Edges)(S.I. No. 5c/P-68,69).</t>
  </si>
  <si>
    <t xml:space="preserve">Reinforced cement concrete work including all labour and material except the cost of steel reinforcement and its labour for bending and binding which will be paid separately. This rate also includes all kinds of forms moulds lifting shuttering curing rendering and finsihing the exposed surface . </t>
  </si>
  <si>
    <t>a) R.C work in roof slab, beams columns rafts,lintels and other structural members laid in situ or precast laid in position complete in all respects.</t>
  </si>
  <si>
    <t>(I) Ratio (1:1 1/2:3) or more 90 Lbs cement 2 Cft sand 4 Cft. Shingle 1/8" to 1/4" guage.must have cylinder strength &gt;3750psi (S.I. No.6(a)(ii)/P-16).</t>
  </si>
  <si>
    <t>P.Cft</t>
  </si>
  <si>
    <t xml:space="preserve">Providing and laying floor of approved coloured glazed tiles 1/4" thick laid in white cement and pigment on bed of 3/4" thick cement mortar 1:2, complete in all respect as per drawing and specification or as directed by the engineer. </t>
  </si>
  <si>
    <t xml:space="preserve"> Floors (S.I. No. 25/P-42). </t>
  </si>
  <si>
    <t>Supply &amp; fixing glazed tile dado 1/4" thick laid in pigment over 1:2 cement sand mortar 3/4"  thick including finishing Dado (S.I. No. 38/P-44).</t>
  </si>
  <si>
    <t>Providing &amp; laying 1:3:6 cement concrete solid block masonary wall 6" and below in thickness set in 1:6 cement mortar in ground floor superstructure including raking out joints &amp; curing etc complete (S.I. No. 24/P-18).</t>
  </si>
  <si>
    <t>%Cft</t>
  </si>
  <si>
    <t>Reinforced cement concrete spout including fixing in position 2 1/2" x 6" x 5" .(S.I. No. 14/P-17).</t>
  </si>
  <si>
    <t>Providing and fixing approved quality mortice lock ( S.No 21 / P- 59 )</t>
  </si>
  <si>
    <t>Internal Plaster ( Seepage DPC  )</t>
  </si>
  <si>
    <t>2 nd &amp; subsequent coat</t>
  </si>
  <si>
    <t>1)   SCHEDULE OF ITEM (A)</t>
  </si>
  <si>
    <t>2) NON - SCHEDULE OF ITEM</t>
  </si>
  <si>
    <t xml:space="preserve">TOTAL = </t>
  </si>
  <si>
    <t>Excavation in foundation of building bridges and other structures including dagbelling dressing refilling around structure with excavated earth watering and ramming lead up to 5ft (S.I. No. 18 (b)/P-4) (for foundation)</t>
  </si>
  <si>
    <t>(a) In Ordinary Soil</t>
  </si>
  <si>
    <t>%oCft</t>
  </si>
  <si>
    <t>Cement concrete plain including placing compacting, finishing and curing, complete (includingscreening and washing of stone aggregate without shuttering).</t>
  </si>
  <si>
    <t>(a) Ratio 1:4:8 (S.I. No. 5(i)/P-15).</t>
  </si>
  <si>
    <t>Filling, watering and ramming earth under floor with new earth excavated from outside lead upto the one chain and lift upto 5 ft.(S.I. No. 22/P-4).</t>
  </si>
  <si>
    <t>Providing and laying single layer of polythene sheet 0.13mm thick for water proofing as per specification and instructions of Engineer incharge. (S.I. No. 38/P-37).</t>
  </si>
  <si>
    <t>Cement concrete plain including placing compacting, finishing and curing, complete (includingscreening and washing of stone aggregate without shuttering).
Ratio (1:3:6 ) (SNo.5 h / P - 15 )</t>
  </si>
  <si>
    <t>Providing and Laying stone or spawl filling on level (S.I No. 28(b)/P-31).</t>
  </si>
  <si>
    <t xml:space="preserve">Internal plaster </t>
  </si>
  <si>
    <t>External plaster</t>
  </si>
  <si>
    <t>3" th roofing plus water proofing</t>
  </si>
  <si>
    <t xml:space="preserve">DPC </t>
  </si>
  <si>
    <t xml:space="preserve">Damp proof course with cement sand Ratio ( 1: 2 ) mixed with dampo (S.No 69 / P- 106 )
       1-1/2" Thick </t>
  </si>
  <si>
    <t>MEASUREMENT SHEET OF REHABILATION</t>
  </si>
  <si>
    <t>MEASUREMENT SHEET OF NEW WORK</t>
  </si>
  <si>
    <t>Bulb point</t>
  </si>
  <si>
    <t>cemented tiles</t>
  </si>
  <si>
    <t>Cement tiles (8"x 8"x 3/4") laid flat in 1:2 cement mortar over 3/4" thick cement motar 1:2(S.No13 / P- 40 )</t>
  </si>
  <si>
    <t>Providing and laying 1:10 cement concrete in flooring, laid stone soling using SR cement with screened graded bajri as specified in drawing in all respect as per instruction of engineer encharge.</t>
  </si>
  <si>
    <t>Total=</t>
  </si>
  <si>
    <t xml:space="preserve">1:10 concrete </t>
  </si>
  <si>
    <t>existing classroom</t>
  </si>
  <si>
    <t>septic tank</t>
  </si>
  <si>
    <t>boring</t>
  </si>
  <si>
    <t>OHWT</t>
  </si>
  <si>
    <t>preparing sub grade including earth excavation or filling to an average depth of 9" dressing to camber and consolidation with power roller (S.l. No 9/ P-2)</t>
  </si>
  <si>
    <t>Sub base</t>
  </si>
  <si>
    <t xml:space="preserve">Providing &amp; laying PPR PN-20 (Dadex or approved by engineer incharge) pipe with all fittings i.e socket, bend tee, elbow where required.                                                                                                                                                </t>
  </si>
  <si>
    <t>Ton</t>
  </si>
  <si>
    <t>main gate + columns</t>
  </si>
  <si>
    <t>P.sft</t>
  </si>
  <si>
    <t>Preparing the surface and painting of doors, windows and ventilator with enamel paint.(including Edges).</t>
  </si>
  <si>
    <t xml:space="preserve">Making and fixing steel grated doors with 1/16" thick sheeting including angle iron frame 2" x 2" x 3/8" and 3/4" squre  bars 4" centre to centre with locking arrangement </t>
  </si>
  <si>
    <t>SUMMARY OF BID</t>
  </si>
  <si>
    <t>Cost of Items</t>
  </si>
  <si>
    <t>Premium Quoted by Contractor (CIVIL WORKS ONLY)</t>
  </si>
  <si>
    <t>Amount quoted of Non-Scheduled items</t>
  </si>
  <si>
    <t>NEW WORK</t>
  </si>
  <si>
    <t>Schedule Item</t>
  </si>
  <si>
    <t>Non Schedule Item</t>
  </si>
  <si>
    <t>NA</t>
  </si>
  <si>
    <t>REHABILITATION WORK</t>
  </si>
  <si>
    <t>-</t>
  </si>
  <si>
    <t>TOTAL=</t>
  </si>
  <si>
    <t>Schedule item</t>
  </si>
  <si>
    <t>Non-schedule item</t>
  </si>
  <si>
    <t>Electrical works</t>
  </si>
  <si>
    <t>Providing &amp; laying light/colour unglazed vitrified porcelain tiles skirting (polished) not exceeding 1600 sq.cm each on wall &amp; floors foreign make (Italian or equivalent except china make) in any floor laid with dry bond (site bond) over existing floor including jointing the tiles with joint floor of approved quality as per direction of engineer incharge.</t>
  </si>
  <si>
    <t>Screeding on Roof with Rubber lining and bitumen while also maintaining the slope of the roof for concrete spouts.</t>
  </si>
  <si>
    <t>Providing Anti-Termite treatment by Spraying / sprinling spreading Neptachlar 0.5% Emulsion as on overall pre-construction tretment in slab type construction under the slab and along the attached perches or entrances etc, complete as per the directiobns of Engineer Incharge (S.I No. 92/ P-108)</t>
  </si>
  <si>
    <t>Providing and fixing M.S Railing on Ramp</t>
  </si>
  <si>
    <t>Providing and fixing emergency lights</t>
  </si>
  <si>
    <t>Providing and fixing fire extinguishers</t>
  </si>
  <si>
    <t>Providing First Aid Kit</t>
  </si>
  <si>
    <t>Providing and fixing Water Cooler.</t>
  </si>
  <si>
    <t xml:space="preserve">Providing and fabrication of deformed steel reinforcement of attleast Grade 60 having yield strength at 0.2% strain for cement concrete including cutting, bending, laying in position, making joints and fastenings including cost of binding wire (also including removal of rust from bars). </t>
  </si>
  <si>
    <t>New boring for water supply</t>
  </si>
  <si>
    <t xml:space="preserve">Providing and fixing 3/8" thick Verona marble tiles of approved quality and colour shade size on stairs as specified in drawings in steps and risers skirting and facing removal / tucking of existing plaster surface etc over 1/2" thick base of cement mortar 1:3 setting mortar base including fillings the joints and washing the tiles with white cement , slurry current , finishing cleaning and polishing etc complete . (a) for new work </t>
  </si>
  <si>
    <t>BILL OF QUANTITIES</t>
  </si>
  <si>
    <t>ELECTRICAL WORKS</t>
  </si>
  <si>
    <t>CIVIL WORKS</t>
  </si>
  <si>
    <t xml:space="preserve">Dampnees in wall is treated by pouring damp proof course (as item # 5 of rehabilitation drawing) by filling after chizeling along the width of wall using a mixture of Cement, Coarse Sand, Pea Gravel and Pudlo in ratio 1:1-1/2:3 as per direction given in rehabilitation sheet and as per direction of engineer in charge. </t>
  </si>
  <si>
    <t>Plaster after dampness for 2.5' (or more varying with site) height plastering will be done by first weeking the entire surface rough and its plastering the surface</t>
  </si>
  <si>
    <t>Anti termite on existing wall as per the reghabilitation drawings.</t>
  </si>
  <si>
    <t xml:space="preserve">Porcelain tile will be laid with plastic sheet for water proofing at base. Details of layer are given in rehabilitation sheet (see figure 13&amp;14, detail # 7 &amp; drawing no 2 of rehabilitation). </t>
  </si>
  <si>
    <t>Room skirting of proceline tile by first making, or  surface rough and fixing skirting after mortar and cement &amp; sand mix as per standard and direction of engineer in charge.</t>
  </si>
  <si>
    <t xml:space="preserve">Providing &amp; fixing new panel doors and windows of diar wood where required of same design which exists or (if flush door exists) panel door design as given by architect will be used) if all doors need replacement they will be replaced by wood panel doors as direction of engineer in charge. </t>
  </si>
  <si>
    <t xml:space="preserve">Painting door by first making the surface smooth and filling it with filler and after making the surface two coats of paint as required by engineer in charge.     </t>
  </si>
  <si>
    <t xml:space="preserve">Painting windows by first making the surface smooth with filler and later two coats of paint as required by engineer in charge.   </t>
  </si>
  <si>
    <t xml:space="preserve">Window grill painting. Cleaning existing grill with steel brush and sand paper to surface get smooth. Applying red oxide one coat and later two coats of enamel  paint. </t>
  </si>
  <si>
    <t>Extension of Boundary Wall to a height of 9' as per the method given in rehabilitation drawings.</t>
  </si>
  <si>
    <t>P.Rft</t>
  </si>
  <si>
    <t xml:space="preserve">Scratch and finish the roof surface and make base for new paint using prime coat and distemper the surface with maximum of two coats. </t>
  </si>
  <si>
    <t xml:space="preserve">Scratch the rough paint of the wall and make the surface smooth and make ground by filling filler or prime coat or any other filling material and prepare a smooth surface. After preparing the surface paint it with matt finish paint (two coats) only. </t>
  </si>
  <si>
    <t>BUILDING 3</t>
  </si>
  <si>
    <t>BUILDING 4</t>
  </si>
  <si>
    <t>BUILDING 6</t>
  </si>
  <si>
    <t xml:space="preserve">GHS ROHRI (418020392) </t>
  </si>
  <si>
    <t>GHS ROHRI</t>
  </si>
  <si>
    <t>EXTERNAL</t>
  </si>
  <si>
    <t>ROOM 1</t>
  </si>
  <si>
    <t>ROOM 2</t>
  </si>
  <si>
    <t>ROOM 3</t>
  </si>
  <si>
    <t>ROOM 4</t>
  </si>
  <si>
    <t>ROOM 5</t>
  </si>
  <si>
    <t>ROOM 6</t>
  </si>
  <si>
    <t>CORRIDOR</t>
  </si>
  <si>
    <t>BUILDING 7</t>
  </si>
  <si>
    <t>BUILDING 8</t>
  </si>
  <si>
    <t>1B)   SCHEDULE OF ITEM (B), PLUMBING WORKS</t>
  </si>
  <si>
    <t>Plumbing works</t>
  </si>
  <si>
    <t>TOILET BLOCK 1</t>
  </si>
  <si>
    <t>Repair of Black board as per the specified method</t>
  </si>
  <si>
    <t>Window new grill provdiding and fixing new grill if design as given in drawing. Fixing to wall</t>
  </si>
  <si>
    <t>H.M</t>
  </si>
  <si>
    <t>Staff</t>
  </si>
  <si>
    <t>Class 1</t>
  </si>
  <si>
    <t>Class 2</t>
  </si>
  <si>
    <t>Class 3</t>
  </si>
  <si>
    <t>Class 4</t>
  </si>
  <si>
    <t>Class 5</t>
  </si>
  <si>
    <t>LAB</t>
  </si>
  <si>
    <t>Library</t>
  </si>
  <si>
    <t>Bath 5 toilet</t>
  </si>
  <si>
    <t>UGWT 7500</t>
  </si>
  <si>
    <t>Ramp</t>
  </si>
  <si>
    <t>External dev</t>
  </si>
  <si>
    <t>Corridor</t>
  </si>
  <si>
    <t xml:space="preserve">Add extra for labour for providing and fixing of earthen ware pedestal white or coloured glazed (S.No 9 / P-3 </t>
  </si>
  <si>
    <t>Providing and fixing angle iron vertical posts for barbed wire fencing of size 2" x 2" 1/4" embedded in RCC/Masonry pillars i/c making cuts/holders @12" i/c fixing in pillars by chiseling and filling with cement sand mortar, repairing &amp; finishing the surface. (S.I NO 8/ P-94)</t>
  </si>
  <si>
    <t>Providing and fixing barbed wire fencing with 12 gauge 4 points @ 6" apart barbed wire i/c straightening &amp; fixing in angle iron vertical posts. (S.I NO 9/ P-95)</t>
  </si>
  <si>
    <t>Barbed wire</t>
  </si>
  <si>
    <t>B/WALL EXTENSION</t>
  </si>
  <si>
    <t>rft</t>
  </si>
  <si>
    <t>Class 6</t>
  </si>
  <si>
    <t>B/Wall</t>
  </si>
</sst>
</file>

<file path=xl/styles.xml><?xml version="1.0" encoding="utf-8"?>
<styleSheet xmlns="http://schemas.openxmlformats.org/spreadsheetml/2006/main">
  <numFmts count="4">
    <numFmt numFmtId="43" formatCode="_(* #,##0.00_);_(* \(#,##0.00\);_(* &quot;-&quot;??_);_(@_)"/>
    <numFmt numFmtId="164" formatCode="_(* #,##0_);_(* \(#,##0\);_(* &quot;-&quot;??_);_(@_)"/>
    <numFmt numFmtId="165" formatCode="0;[Red]0"/>
    <numFmt numFmtId="166" formatCode="0.00;[Red]0.00"/>
  </numFmts>
  <fonts count="2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0"/>
      <name val="Arial"/>
      <family val="2"/>
    </font>
    <font>
      <sz val="11"/>
      <color indexed="8"/>
      <name val="Calibri"/>
      <family val="2"/>
    </font>
    <font>
      <b/>
      <sz val="14"/>
      <name val="Arial"/>
      <family val="2"/>
    </font>
    <font>
      <b/>
      <sz val="10"/>
      <name val="Arial"/>
      <family val="2"/>
    </font>
    <font>
      <b/>
      <sz val="12"/>
      <name val="Arial"/>
      <family val="2"/>
    </font>
    <font>
      <sz val="10"/>
      <color theme="1"/>
      <name val="Arial"/>
      <family val="2"/>
    </font>
    <font>
      <b/>
      <sz val="10"/>
      <color theme="1"/>
      <name val="Arial"/>
      <family val="2"/>
    </font>
    <font>
      <sz val="10"/>
      <color indexed="8"/>
      <name val="Arial"/>
      <family val="2"/>
    </font>
    <font>
      <b/>
      <sz val="12"/>
      <color theme="1"/>
      <name val="Arial"/>
      <family val="2"/>
    </font>
    <font>
      <b/>
      <sz val="14"/>
      <color theme="1"/>
      <name val="Calibri"/>
      <family val="2"/>
      <scheme val="minor"/>
    </font>
    <font>
      <sz val="10"/>
      <color indexed="81"/>
      <name val="Tahoma"/>
      <family val="2"/>
    </font>
    <font>
      <sz val="11"/>
      <color theme="1"/>
      <name val="Arial"/>
      <family val="2"/>
    </font>
    <font>
      <b/>
      <sz val="11"/>
      <color theme="0"/>
      <name val="Calibri"/>
      <family val="2"/>
      <scheme val="minor"/>
    </font>
    <font>
      <sz val="11"/>
      <color theme="0"/>
      <name val="Calibri"/>
      <family val="2"/>
      <scheme val="minor"/>
    </font>
    <font>
      <sz val="10"/>
      <color theme="0"/>
      <name val="Arial"/>
      <family val="2"/>
    </font>
    <font>
      <b/>
      <sz val="10"/>
      <color theme="0"/>
      <name val="Arial"/>
      <family val="2"/>
    </font>
    <font>
      <b/>
      <sz val="1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8" tint="0.39997558519241921"/>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thin">
        <color indexed="64"/>
      </top>
      <bottom/>
      <diagonal/>
    </border>
  </borders>
  <cellStyleXfs count="17">
    <xf numFmtId="0" fontId="0" fillId="0" borderId="0"/>
    <xf numFmtId="0" fontId="3" fillId="0" borderId="0"/>
    <xf numFmtId="2" fontId="4" fillId="0" borderId="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0" fontId="5" fillId="0" borderId="0"/>
    <xf numFmtId="0" fontId="4" fillId="0" borderId="0"/>
    <xf numFmtId="0" fontId="1" fillId="0" borderId="0"/>
    <xf numFmtId="0" fontId="4" fillId="0" borderId="0"/>
    <xf numFmtId="0" fontId="3" fillId="0" borderId="0"/>
    <xf numFmtId="43" fontId="3" fillId="0" borderId="0" applyFont="0" applyFill="0" applyBorder="0" applyAlignment="0" applyProtection="0"/>
    <xf numFmtId="0" fontId="4" fillId="0" borderId="0"/>
    <xf numFmtId="43" fontId="1" fillId="0" borderId="0" applyFont="0" applyFill="0" applyBorder="0" applyAlignment="0" applyProtection="0"/>
  </cellStyleXfs>
  <cellXfs count="367">
    <xf numFmtId="0" fontId="0" fillId="0" borderId="0" xfId="0"/>
    <xf numFmtId="0" fontId="0" fillId="0" borderId="0" xfId="0"/>
    <xf numFmtId="0" fontId="4" fillId="2" borderId="0" xfId="0" applyFont="1" applyFill="1" applyAlignment="1">
      <alignment vertical="top"/>
    </xf>
    <xf numFmtId="2" fontId="4" fillId="0" borderId="1" xfId="0" applyNumberFormat="1" applyFont="1" applyFill="1" applyBorder="1" applyAlignment="1">
      <alignment horizontal="center"/>
    </xf>
    <xf numFmtId="0" fontId="0" fillId="0" borderId="1" xfId="0" applyBorder="1"/>
    <xf numFmtId="0" fontId="0" fillId="0" borderId="0" xfId="0" applyBorder="1" applyAlignment="1"/>
    <xf numFmtId="0" fontId="10" fillId="0" borderId="1" xfId="0" applyNumberFormat="1" applyFont="1" applyBorder="1" applyAlignment="1">
      <alignment horizontal="center"/>
    </xf>
    <xf numFmtId="164" fontId="10" fillId="0" borderId="1" xfId="4" applyNumberFormat="1" applyFont="1" applyBorder="1" applyAlignment="1">
      <alignment horizontal="center"/>
    </xf>
    <xf numFmtId="0" fontId="11" fillId="0" borderId="1" xfId="0" quotePrefix="1" applyFont="1" applyBorder="1" applyAlignment="1">
      <alignment horizontal="center" vertical="top"/>
    </xf>
    <xf numFmtId="0" fontId="11" fillId="0" borderId="1" xfId="0" applyFont="1" applyBorder="1" applyAlignment="1">
      <alignment horizontal="justify" vertical="top"/>
    </xf>
    <xf numFmtId="0" fontId="9" fillId="0" borderId="1" xfId="0" applyFont="1" applyBorder="1" applyAlignment="1">
      <alignment horizontal="center"/>
    </xf>
    <xf numFmtId="0" fontId="9" fillId="0" borderId="1" xfId="0" applyNumberFormat="1" applyFont="1" applyBorder="1" applyAlignment="1">
      <alignment horizontal="center"/>
    </xf>
    <xf numFmtId="164" fontId="9" fillId="0" borderId="1" xfId="4" applyNumberFormat="1" applyFont="1" applyBorder="1" applyAlignment="1">
      <alignment horizontal="center"/>
    </xf>
    <xf numFmtId="0" fontId="4" fillId="0" borderId="0" xfId="0" applyFont="1" applyBorder="1" applyAlignment="1"/>
    <xf numFmtId="0" fontId="11" fillId="0" borderId="1" xfId="0" applyFont="1" applyBorder="1" applyAlignment="1">
      <alignment horizontal="justify" vertical="justify"/>
    </xf>
    <xf numFmtId="0" fontId="9" fillId="0" borderId="1" xfId="4" applyNumberFormat="1" applyFont="1" applyBorder="1" applyAlignment="1">
      <alignment horizontal="center"/>
    </xf>
    <xf numFmtId="1" fontId="9" fillId="0" borderId="1" xfId="4" applyNumberFormat="1" applyFont="1" applyBorder="1" applyAlignment="1">
      <alignment horizontal="center"/>
    </xf>
    <xf numFmtId="164" fontId="10" fillId="0" borderId="1" xfId="4" applyNumberFormat="1" applyFont="1" applyBorder="1" applyAlignment="1">
      <alignment horizontal="center" vertical="center"/>
    </xf>
    <xf numFmtId="43" fontId="7" fillId="0" borderId="0" xfId="4" applyFont="1" applyBorder="1" applyAlignment="1">
      <alignment horizontal="right" vertical="center"/>
    </xf>
    <xf numFmtId="164" fontId="10" fillId="0" borderId="0" xfId="4" applyNumberFormat="1" applyFont="1" applyBorder="1" applyAlignment="1">
      <alignment horizontal="center" vertical="center"/>
    </xf>
    <xf numFmtId="0" fontId="4" fillId="0" borderId="1" xfId="0" quotePrefix="1" applyFont="1" applyBorder="1" applyAlignment="1">
      <alignment horizontal="center" vertical="top"/>
    </xf>
    <xf numFmtId="0" fontId="0" fillId="0" borderId="0" xfId="0" applyFill="1"/>
    <xf numFmtId="0" fontId="0" fillId="0" borderId="1" xfId="0" applyFill="1" applyBorder="1"/>
    <xf numFmtId="0" fontId="4" fillId="0" borderId="0" xfId="0" applyFont="1" applyFill="1" applyAlignment="1">
      <alignment vertical="top"/>
    </xf>
    <xf numFmtId="0" fontId="7" fillId="0" borderId="1" xfId="0" applyFont="1" applyFill="1" applyBorder="1" applyAlignment="1">
      <alignment horizontal="center"/>
    </xf>
    <xf numFmtId="0" fontId="7" fillId="0" borderId="4" xfId="0" applyFont="1" applyFill="1" applyBorder="1" applyAlignment="1">
      <alignment horizontal="center"/>
    </xf>
    <xf numFmtId="164" fontId="4" fillId="0" borderId="3" xfId="14" applyNumberFormat="1" applyFont="1" applyFill="1" applyBorder="1" applyAlignment="1">
      <alignment horizontal="center"/>
    </xf>
    <xf numFmtId="0" fontId="0" fillId="0" borderId="1" xfId="0" applyFill="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0" fillId="0" borderId="1" xfId="0" applyBorder="1" applyAlignment="1">
      <alignment vertical="center"/>
    </xf>
    <xf numFmtId="164" fontId="0" fillId="0" borderId="1" xfId="16" applyNumberFormat="1" applyFont="1" applyBorder="1" applyAlignment="1">
      <alignment vertical="center"/>
    </xf>
    <xf numFmtId="0" fontId="6" fillId="2" borderId="0" xfId="0" applyFont="1" applyFill="1" applyAlignment="1">
      <alignment horizontal="center" vertical="justify"/>
    </xf>
    <xf numFmtId="0" fontId="7" fillId="2" borderId="0" xfId="0" applyFont="1" applyFill="1" applyAlignment="1">
      <alignment horizontal="center"/>
    </xf>
    <xf numFmtId="0" fontId="7" fillId="0" borderId="0" xfId="0" applyFont="1" applyFill="1" applyAlignment="1">
      <alignment horizont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8" fillId="0" borderId="0" xfId="0" applyFont="1" applyAlignment="1">
      <alignment horizontal="center" vertical="justify"/>
    </xf>
    <xf numFmtId="0" fontId="12" fillId="0" borderId="0" xfId="0" applyFont="1" applyAlignment="1">
      <alignment horizontal="center" vertical="justify"/>
    </xf>
    <xf numFmtId="0" fontId="3" fillId="0" borderId="1" xfId="0" applyFont="1" applyBorder="1" applyAlignment="1">
      <alignment horizontal="center" vertical="top"/>
    </xf>
    <xf numFmtId="0" fontId="3" fillId="0" borderId="1" xfId="0" applyFont="1" applyBorder="1" applyAlignment="1">
      <alignment horizontal="justify" vertical="top"/>
    </xf>
    <xf numFmtId="0" fontId="3" fillId="0" borderId="1" xfId="0" applyFont="1" applyBorder="1" applyAlignment="1">
      <alignment horizontal="center"/>
    </xf>
    <xf numFmtId="2" fontId="9" fillId="0" borderId="1" xfId="0" applyNumberFormat="1" applyFont="1" applyBorder="1" applyAlignment="1">
      <alignment horizontal="center"/>
    </xf>
    <xf numFmtId="164" fontId="9" fillId="0" borderId="1" xfId="14" applyNumberFormat="1" applyFont="1" applyBorder="1" applyAlignment="1">
      <alignment horizontal="center"/>
    </xf>
    <xf numFmtId="0" fontId="3" fillId="0" borderId="3" xfId="0" applyFont="1" applyBorder="1"/>
    <xf numFmtId="0" fontId="3" fillId="0" borderId="3" xfId="0" applyFont="1" applyBorder="1" applyAlignment="1">
      <alignment horizontal="center"/>
    </xf>
    <xf numFmtId="0" fontId="9" fillId="0" borderId="3" xfId="0" applyFont="1" applyBorder="1" applyAlignment="1">
      <alignment horizontal="center"/>
    </xf>
    <xf numFmtId="164" fontId="9" fillId="0" borderId="3" xfId="0" applyNumberFormat="1" applyFont="1" applyBorder="1" applyAlignment="1">
      <alignment horizontal="center"/>
    </xf>
    <xf numFmtId="0" fontId="3" fillId="0" borderId="4" xfId="0" applyFont="1" applyBorder="1" applyAlignment="1">
      <alignment horizontal="center"/>
    </xf>
    <xf numFmtId="2" fontId="9" fillId="0" borderId="4" xfId="0" applyNumberFormat="1" applyFont="1" applyBorder="1" applyAlignment="1">
      <alignment horizontal="center"/>
    </xf>
    <xf numFmtId="1" fontId="3" fillId="0" borderId="1" xfId="0" quotePrefix="1" applyNumberFormat="1" applyFont="1" applyBorder="1" applyAlignment="1">
      <alignment horizontal="center" vertical="top"/>
    </xf>
    <xf numFmtId="0" fontId="3" fillId="0" borderId="1" xfId="0" applyFont="1" applyBorder="1" applyAlignment="1">
      <alignment horizontal="justify" vertical="top" wrapText="1"/>
    </xf>
    <xf numFmtId="43" fontId="9" fillId="0" borderId="1" xfId="14" applyNumberFormat="1" applyFont="1" applyBorder="1" applyAlignment="1">
      <alignment horizontal="center"/>
    </xf>
    <xf numFmtId="164" fontId="10" fillId="0" borderId="1" xfId="0" applyNumberFormat="1" applyFont="1" applyBorder="1" applyAlignment="1">
      <alignment vertical="center"/>
    </xf>
    <xf numFmtId="0" fontId="3" fillId="0" borderId="0" xfId="0" applyFont="1"/>
    <xf numFmtId="0" fontId="10" fillId="0" borderId="0" xfId="0" applyFont="1" applyAlignment="1">
      <alignment horizontal="right"/>
    </xf>
    <xf numFmtId="43" fontId="10" fillId="0" borderId="0" xfId="0" applyNumberFormat="1" applyFont="1" applyBorder="1"/>
    <xf numFmtId="0" fontId="9" fillId="0" borderId="0" xfId="0" applyFont="1"/>
    <xf numFmtId="0" fontId="3" fillId="0" borderId="5" xfId="0" applyFont="1" applyBorder="1" applyAlignment="1">
      <alignment horizontal="justify" vertical="top"/>
    </xf>
    <xf numFmtId="0" fontId="3" fillId="0" borderId="5" xfId="0" applyFont="1" applyBorder="1"/>
    <xf numFmtId="0" fontId="3" fillId="0" borderId="5" xfId="0" applyFont="1" applyBorder="1" applyAlignment="1">
      <alignment horizontal="center"/>
    </xf>
    <xf numFmtId="0" fontId="9" fillId="0" borderId="5" xfId="0" applyFont="1" applyBorder="1" applyAlignment="1">
      <alignment horizontal="center"/>
    </xf>
    <xf numFmtId="164" fontId="9" fillId="0" borderId="5" xfId="0" applyNumberFormat="1" applyFont="1" applyBorder="1" applyAlignment="1">
      <alignment horizontal="center"/>
    </xf>
    <xf numFmtId="0" fontId="3" fillId="0" borderId="4" xfId="0" applyFont="1" applyBorder="1" applyAlignment="1">
      <alignment horizontal="justify" vertical="top"/>
    </xf>
    <xf numFmtId="1" fontId="3" fillId="0" borderId="1" xfId="0" applyNumberFormat="1" applyFont="1" applyBorder="1" applyAlignment="1">
      <alignment horizontal="center"/>
    </xf>
    <xf numFmtId="1" fontId="3" fillId="0" borderId="3" xfId="0" quotePrefix="1" applyNumberFormat="1" applyFont="1" applyBorder="1" applyAlignment="1">
      <alignment horizontal="center" vertical="top"/>
    </xf>
    <xf numFmtId="1" fontId="3" fillId="0" borderId="3" xfId="0" quotePrefix="1" applyNumberFormat="1" applyFont="1" applyBorder="1" applyAlignment="1">
      <alignment horizontal="center" vertical="top" wrapText="1"/>
    </xf>
    <xf numFmtId="0" fontId="3" fillId="0" borderId="1" xfId="0" applyFont="1" applyFill="1" applyBorder="1" applyAlignment="1">
      <alignment vertical="center"/>
    </xf>
    <xf numFmtId="0" fontId="3" fillId="0" borderId="1" xfId="0" applyFont="1" applyFill="1" applyBorder="1" applyAlignment="1">
      <alignment horizontal="center"/>
    </xf>
    <xf numFmtId="1" fontId="3" fillId="0" borderId="0" xfId="0" quotePrefix="1" applyNumberFormat="1" applyFont="1" applyFill="1" applyBorder="1" applyAlignment="1">
      <alignment horizontal="center" vertical="top"/>
    </xf>
    <xf numFmtId="0" fontId="3" fillId="0" borderId="0" xfId="0" applyFont="1" applyFill="1" applyBorder="1" applyAlignment="1">
      <alignment vertical="center"/>
    </xf>
    <xf numFmtId="0" fontId="3" fillId="0" borderId="0" xfId="0" applyFont="1" applyFill="1" applyBorder="1" applyAlignment="1">
      <alignment horizontal="center"/>
    </xf>
    <xf numFmtId="2" fontId="9" fillId="0" borderId="0" xfId="0" applyNumberFormat="1" applyFont="1" applyFill="1" applyBorder="1" applyAlignment="1">
      <alignment horizontal="center"/>
    </xf>
    <xf numFmtId="164" fontId="9" fillId="0" borderId="0" xfId="14" applyNumberFormat="1" applyFont="1" applyFill="1" applyBorder="1" applyAlignment="1">
      <alignment horizontal="center"/>
    </xf>
    <xf numFmtId="0" fontId="7" fillId="0" borderId="0" xfId="0" applyFont="1" applyAlignment="1">
      <alignment horizontal="left"/>
    </xf>
    <xf numFmtId="0" fontId="7" fillId="0" borderId="0" xfId="0" applyFont="1" applyAlignment="1">
      <alignment horizontal="center"/>
    </xf>
    <xf numFmtId="0" fontId="1" fillId="0" borderId="0" xfId="0" applyFont="1"/>
    <xf numFmtId="0" fontId="3" fillId="0" borderId="6" xfId="0" applyFont="1" applyBorder="1" applyAlignment="1">
      <alignment horizontal="justify" vertical="top"/>
    </xf>
    <xf numFmtId="2" fontId="9" fillId="0" borderId="3" xfId="0" applyNumberFormat="1" applyFont="1" applyBorder="1" applyAlignment="1">
      <alignment horizontal="center"/>
    </xf>
    <xf numFmtId="0" fontId="2" fillId="0" borderId="1" xfId="0" applyFont="1" applyBorder="1"/>
    <xf numFmtId="0" fontId="4" fillId="0" borderId="0" xfId="0" applyFont="1" applyFill="1" applyAlignment="1">
      <alignment horizontal="center"/>
    </xf>
    <xf numFmtId="0" fontId="0" fillId="0" borderId="1" xfId="0" applyBorder="1" applyAlignment="1">
      <alignment horizontal="center"/>
    </xf>
    <xf numFmtId="0" fontId="2" fillId="0" borderId="1" xfId="0" applyFont="1" applyFill="1" applyBorder="1" applyAlignment="1">
      <alignment horizontal="center"/>
    </xf>
    <xf numFmtId="0" fontId="0" fillId="0" borderId="0" xfId="0" applyAlignment="1">
      <alignment horizontal="center"/>
    </xf>
    <xf numFmtId="0" fontId="2" fillId="0" borderId="0" xfId="0" applyFont="1" applyAlignment="1">
      <alignment horizontal="center" vertical="center"/>
    </xf>
    <xf numFmtId="0" fontId="2" fillId="0" borderId="0" xfId="0" applyFont="1" applyBorder="1" applyAlignment="1">
      <alignment horizontal="center" vertical="center"/>
    </xf>
    <xf numFmtId="1" fontId="4" fillId="0" borderId="0" xfId="0" quotePrefix="1" applyNumberFormat="1" applyFont="1" applyFill="1" applyBorder="1" applyAlignment="1">
      <alignment horizontal="center"/>
    </xf>
    <xf numFmtId="0" fontId="3" fillId="0" borderId="0" xfId="0" applyFont="1" applyFill="1" applyBorder="1" applyAlignment="1">
      <alignment horizontal="justify" vertical="justify"/>
    </xf>
    <xf numFmtId="0" fontId="0" fillId="0" borderId="0" xfId="0" applyBorder="1"/>
    <xf numFmtId="0" fontId="0" fillId="0" borderId="0" xfId="0" applyBorder="1" applyAlignment="1">
      <alignment horizontal="center"/>
    </xf>
    <xf numFmtId="0" fontId="0" fillId="0" borderId="0" xfId="0" applyFill="1" applyBorder="1" applyAlignment="1">
      <alignment horizontal="center"/>
    </xf>
    <xf numFmtId="0" fontId="0" fillId="0" borderId="0" xfId="0" applyFill="1" applyBorder="1"/>
    <xf numFmtId="0" fontId="2" fillId="0" borderId="0" xfId="0" applyFont="1" applyFill="1" applyBorder="1" applyAlignment="1">
      <alignment horizontal="center"/>
    </xf>
    <xf numFmtId="0" fontId="0" fillId="0" borderId="9" xfId="0" applyBorder="1" applyAlignment="1">
      <alignment horizontal="center"/>
    </xf>
    <xf numFmtId="0" fontId="6" fillId="2" borderId="0" xfId="0" applyFont="1" applyFill="1" applyAlignment="1">
      <alignment horizontal="center" vertical="justify"/>
    </xf>
    <xf numFmtId="0" fontId="7" fillId="0" borderId="1"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0" xfId="0" applyFont="1" applyFill="1" applyAlignment="1">
      <alignment horizontal="center"/>
    </xf>
    <xf numFmtId="0" fontId="3" fillId="0" borderId="1" xfId="0" applyFont="1" applyFill="1" applyBorder="1" applyAlignment="1">
      <alignment horizontal="justify" vertical="justify"/>
    </xf>
    <xf numFmtId="0" fontId="3" fillId="0" borderId="1" xfId="0" applyFont="1" applyFill="1" applyBorder="1" applyAlignment="1">
      <alignment horizontal="center"/>
    </xf>
    <xf numFmtId="0" fontId="6" fillId="0" borderId="0" xfId="0" applyFont="1" applyAlignment="1">
      <alignment horizontal="center" vertical="justify"/>
    </xf>
    <xf numFmtId="0" fontId="2" fillId="3" borderId="0" xfId="0" applyFont="1" applyFill="1" applyBorder="1" applyAlignment="1">
      <alignment horizontal="center"/>
    </xf>
    <xf numFmtId="0" fontId="2" fillId="3" borderId="0" xfId="0" applyFont="1" applyFill="1" applyBorder="1"/>
    <xf numFmtId="0" fontId="3" fillId="2" borderId="4" xfId="0" applyFont="1" applyFill="1" applyBorder="1" applyAlignment="1">
      <alignment horizontal="justify" vertical="justify"/>
    </xf>
    <xf numFmtId="0" fontId="3" fillId="2" borderId="4" xfId="0" quotePrefix="1" applyFont="1" applyFill="1" applyBorder="1" applyAlignment="1">
      <alignment horizontal="center"/>
    </xf>
    <xf numFmtId="0" fontId="3" fillId="2" borderId="4" xfId="0" applyFont="1" applyFill="1" applyBorder="1" applyAlignment="1">
      <alignment horizontal="center"/>
    </xf>
    <xf numFmtId="0" fontId="3" fillId="2" borderId="11" xfId="0" applyFont="1" applyFill="1" applyBorder="1" applyAlignment="1">
      <alignment horizontal="center"/>
    </xf>
    <xf numFmtId="164" fontId="3" fillId="2" borderId="4" xfId="16" applyNumberFormat="1" applyFont="1" applyFill="1" applyBorder="1" applyAlignment="1">
      <alignment horizontal="center"/>
    </xf>
    <xf numFmtId="0" fontId="3" fillId="2" borderId="1" xfId="0" applyFont="1" applyFill="1" applyBorder="1" applyAlignment="1">
      <alignment horizontal="justify" vertical="justify"/>
    </xf>
    <xf numFmtId="0" fontId="3" fillId="2" borderId="1" xfId="0" quotePrefix="1" applyFont="1" applyFill="1" applyBorder="1" applyAlignment="1">
      <alignment horizontal="center"/>
    </xf>
    <xf numFmtId="0" fontId="3" fillId="2" borderId="1" xfId="0" applyFont="1" applyFill="1" applyBorder="1" applyAlignment="1">
      <alignment horizontal="center"/>
    </xf>
    <xf numFmtId="164" fontId="3" fillId="2" borderId="1" xfId="16" applyNumberFormat="1" applyFont="1" applyFill="1" applyBorder="1" applyAlignment="1">
      <alignment horizontal="center"/>
    </xf>
    <xf numFmtId="0" fontId="3" fillId="2" borderId="3" xfId="0" applyFont="1" applyFill="1" applyBorder="1" applyAlignment="1">
      <alignment horizontal="justify" vertical="justify"/>
    </xf>
    <xf numFmtId="0" fontId="3" fillId="2" borderId="6" xfId="0" applyFont="1" applyFill="1" applyBorder="1" applyAlignment="1">
      <alignment horizontal="center"/>
    </xf>
    <xf numFmtId="164" fontId="3" fillId="2" borderId="3" xfId="16" applyNumberFormat="1" applyFont="1" applyFill="1" applyBorder="1" applyAlignment="1">
      <alignment horizontal="center"/>
    </xf>
    <xf numFmtId="165" fontId="3" fillId="2" borderId="1" xfId="0" applyNumberFormat="1" applyFont="1" applyFill="1" applyBorder="1" applyAlignment="1">
      <alignment horizontal="center"/>
    </xf>
    <xf numFmtId="0" fontId="3" fillId="2" borderId="2" xfId="16" applyNumberFormat="1" applyFont="1" applyFill="1" applyBorder="1" applyAlignment="1">
      <alignment horizontal="center"/>
    </xf>
    <xf numFmtId="164" fontId="3" fillId="2" borderId="1" xfId="0" applyNumberFormat="1" applyFont="1" applyFill="1" applyBorder="1"/>
    <xf numFmtId="2" fontId="3" fillId="2" borderId="1" xfId="0" applyNumberFormat="1" applyFont="1" applyFill="1" applyBorder="1" applyAlignment="1">
      <alignment horizontal="center"/>
    </xf>
    <xf numFmtId="2" fontId="3" fillId="2" borderId="11" xfId="0" applyNumberFormat="1" applyFont="1" applyFill="1" applyBorder="1" applyAlignment="1">
      <alignment horizontal="center"/>
    </xf>
    <xf numFmtId="0" fontId="3" fillId="2" borderId="5" xfId="0" applyFont="1" applyFill="1" applyBorder="1" applyAlignment="1">
      <alignment horizontal="justify" vertical="justify"/>
    </xf>
    <xf numFmtId="0" fontId="3" fillId="2" borderId="3" xfId="0" applyFont="1" applyFill="1" applyBorder="1" applyAlignment="1">
      <alignment horizontal="center"/>
    </xf>
    <xf numFmtId="0" fontId="3" fillId="2" borderId="5" xfId="0" applyFont="1" applyFill="1" applyBorder="1" applyAlignment="1">
      <alignment horizontal="center"/>
    </xf>
    <xf numFmtId="164" fontId="3" fillId="2" borderId="3" xfId="0" applyNumberFormat="1" applyFont="1" applyFill="1" applyBorder="1" applyAlignment="1">
      <alignment horizontal="center"/>
    </xf>
    <xf numFmtId="0" fontId="3" fillId="2" borderId="1" xfId="0" applyFont="1" applyFill="1" applyBorder="1" applyAlignment="1">
      <alignment horizontal="justify" vertical="justify" wrapText="1"/>
    </xf>
    <xf numFmtId="1" fontId="3" fillId="2" borderId="1" xfId="0" applyNumberFormat="1" applyFont="1" applyFill="1" applyBorder="1" applyAlignment="1">
      <alignment horizontal="center"/>
    </xf>
    <xf numFmtId="0" fontId="3" fillId="2" borderId="1" xfId="0" applyNumberFormat="1" applyFont="1" applyFill="1" applyBorder="1" applyAlignment="1">
      <alignment horizontal="justify" vertical="justify"/>
    </xf>
    <xf numFmtId="0" fontId="3" fillId="2" borderId="3" xfId="0" quotePrefix="1" applyFont="1" applyFill="1" applyBorder="1" applyAlignment="1">
      <alignment horizontal="center"/>
    </xf>
    <xf numFmtId="0" fontId="3" fillId="2" borderId="2" xfId="0" applyFont="1" applyFill="1" applyBorder="1" applyAlignment="1">
      <alignment horizontal="center"/>
    </xf>
    <xf numFmtId="0" fontId="3" fillId="2" borderId="6" xfId="0" applyFont="1" applyFill="1" applyBorder="1" applyAlignment="1">
      <alignment horizontal="justify" vertical="justify"/>
    </xf>
    <xf numFmtId="0" fontId="3" fillId="2" borderId="2" xfId="0" applyFont="1" applyFill="1" applyBorder="1" applyAlignment="1">
      <alignment horizontal="justify" vertical="justify"/>
    </xf>
    <xf numFmtId="1" fontId="3" fillId="2" borderId="3" xfId="0" applyNumberFormat="1" applyFont="1" applyFill="1" applyBorder="1" applyAlignment="1">
      <alignment horizontal="center"/>
    </xf>
    <xf numFmtId="2" fontId="3" fillId="2" borderId="6" xfId="0" applyNumberFormat="1" applyFont="1" applyFill="1" applyBorder="1" applyAlignment="1">
      <alignment horizontal="center"/>
    </xf>
    <xf numFmtId="2" fontId="3" fillId="2" borderId="2" xfId="0" applyNumberFormat="1" applyFont="1" applyFill="1" applyBorder="1" applyAlignment="1">
      <alignment horizontal="center"/>
    </xf>
    <xf numFmtId="164" fontId="3" fillId="2" borderId="1" xfId="0" applyNumberFormat="1" applyFont="1" applyFill="1" applyBorder="1" applyAlignment="1">
      <alignment horizontal="center"/>
    </xf>
    <xf numFmtId="0" fontId="3" fillId="0" borderId="0" xfId="0" applyFont="1" applyBorder="1" applyAlignment="1">
      <alignment vertical="top"/>
    </xf>
    <xf numFmtId="0" fontId="3" fillId="0" borderId="0" xfId="0" applyFont="1" applyBorder="1" applyAlignment="1"/>
    <xf numFmtId="1" fontId="9" fillId="0" borderId="0" xfId="0" applyNumberFormat="1" applyFont="1" applyBorder="1" applyAlignment="1"/>
    <xf numFmtId="164" fontId="9" fillId="0" borderId="0" xfId="14" applyNumberFormat="1" applyFont="1" applyBorder="1" applyAlignment="1"/>
    <xf numFmtId="164" fontId="10" fillId="0" borderId="1" xfId="14" applyNumberFormat="1" applyFont="1" applyBorder="1" applyAlignment="1">
      <alignment horizontal="center"/>
    </xf>
    <xf numFmtId="0" fontId="0" fillId="0" borderId="1" xfId="0" applyBorder="1" applyAlignment="1">
      <alignment horizontal="center" vertical="top"/>
    </xf>
    <xf numFmtId="0" fontId="0" fillId="0" borderId="4" xfId="0" applyBorder="1" applyAlignment="1">
      <alignment horizontal="center" vertical="top"/>
    </xf>
    <xf numFmtId="0" fontId="0" fillId="0" borderId="0" xfId="0" applyAlignment="1"/>
    <xf numFmtId="0" fontId="7" fillId="0" borderId="0" xfId="0" applyFont="1" applyFill="1" applyBorder="1" applyAlignment="1">
      <alignment horizontal="center" vertical="center"/>
    </xf>
    <xf numFmtId="164" fontId="3" fillId="2" borderId="1" xfId="14" applyNumberFormat="1" applyFont="1" applyFill="1" applyBorder="1" applyAlignment="1">
      <alignment horizontal="center"/>
    </xf>
    <xf numFmtId="164" fontId="3" fillId="2" borderId="3" xfId="14" applyNumberFormat="1" applyFont="1" applyFill="1" applyBorder="1" applyAlignment="1">
      <alignment horizontal="center"/>
    </xf>
    <xf numFmtId="164" fontId="3" fillId="2" borderId="4" xfId="14" applyNumberFormat="1" applyFont="1" applyFill="1" applyBorder="1" applyAlignment="1">
      <alignment horizontal="center"/>
    </xf>
    <xf numFmtId="2" fontId="3" fillId="2" borderId="1" xfId="14" applyNumberFormat="1" applyFont="1" applyFill="1" applyBorder="1" applyAlignment="1">
      <alignment horizontal="center"/>
    </xf>
    <xf numFmtId="0" fontId="3" fillId="2" borderId="3" xfId="0" applyFont="1" applyFill="1" applyBorder="1" applyAlignment="1">
      <alignment horizontal="justify" vertical="justify" wrapText="1"/>
    </xf>
    <xf numFmtId="0" fontId="3" fillId="2" borderId="2" xfId="14" applyNumberFormat="1" applyFont="1" applyFill="1" applyBorder="1" applyAlignment="1">
      <alignment horizontal="center"/>
    </xf>
    <xf numFmtId="0" fontId="3" fillId="2" borderId="2" xfId="0" applyFont="1" applyFill="1" applyBorder="1" applyAlignment="1">
      <alignment horizontal="justify" vertical="justify" wrapText="1"/>
    </xf>
    <xf numFmtId="0" fontId="2" fillId="0" borderId="1"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0" xfId="0" applyFont="1" applyFill="1" applyBorder="1"/>
    <xf numFmtId="0" fontId="3" fillId="2" borderId="0" xfId="0" applyFont="1" applyFill="1" applyBorder="1" applyAlignment="1">
      <alignment horizontal="justify" vertical="justify"/>
    </xf>
    <xf numFmtId="0" fontId="3" fillId="2" borderId="0" xfId="0" applyFont="1" applyFill="1" applyBorder="1" applyAlignment="1">
      <alignment horizontal="center"/>
    </xf>
    <xf numFmtId="164" fontId="3" fillId="2" borderId="0" xfId="16" applyNumberFormat="1" applyFont="1" applyFill="1" applyBorder="1" applyAlignment="1">
      <alignment horizontal="center"/>
    </xf>
    <xf numFmtId="0" fontId="2" fillId="4" borderId="0" xfId="0" applyFont="1" applyFill="1" applyBorder="1" applyAlignment="1">
      <alignment horizontal="center" vertical="center"/>
    </xf>
    <xf numFmtId="0" fontId="3"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3" fillId="0" borderId="1" xfId="0" applyFont="1" applyFill="1" applyBorder="1" applyAlignment="1">
      <alignment horizontal="center"/>
    </xf>
    <xf numFmtId="0" fontId="2" fillId="0" borderId="4" xfId="0" applyFont="1" applyBorder="1" applyAlignment="1">
      <alignment horizontal="center" vertical="top"/>
    </xf>
    <xf numFmtId="0" fontId="3" fillId="0" borderId="1" xfId="0" applyFont="1" applyBorder="1" applyAlignment="1">
      <alignment horizontal="justify" vertical="top"/>
    </xf>
    <xf numFmtId="0" fontId="15" fillId="0" borderId="1" xfId="0" applyFont="1" applyFill="1" applyBorder="1" applyAlignment="1">
      <alignment wrapText="1"/>
    </xf>
    <xf numFmtId="0" fontId="7" fillId="0" borderId="1" xfId="0" applyFont="1" applyFill="1" applyBorder="1" applyAlignment="1">
      <alignment horizontal="center" vertical="center"/>
    </xf>
    <xf numFmtId="0" fontId="3" fillId="2" borderId="1" xfId="14" applyNumberFormat="1" applyFont="1" applyFill="1" applyBorder="1" applyAlignment="1">
      <alignment horizontal="center"/>
    </xf>
    <xf numFmtId="0" fontId="9" fillId="0" borderId="1" xfId="0" applyFont="1" applyFill="1" applyBorder="1" applyAlignment="1">
      <alignment wrapText="1"/>
    </xf>
    <xf numFmtId="0" fontId="3" fillId="0" borderId="1" xfId="0" applyFont="1" applyFill="1" applyBorder="1" applyAlignment="1">
      <alignment horizontal="center"/>
    </xf>
    <xf numFmtId="0" fontId="2" fillId="0" borderId="1" xfId="0" applyFont="1" applyBorder="1" applyAlignment="1">
      <alignment horizontal="center"/>
    </xf>
    <xf numFmtId="0" fontId="0" fillId="0" borderId="2" xfId="0" applyBorder="1" applyAlignment="1">
      <alignment horizontal="center" vertical="top"/>
    </xf>
    <xf numFmtId="0" fontId="2" fillId="0" borderId="11" xfId="0" applyFont="1" applyBorder="1" applyAlignment="1">
      <alignment horizontal="center" vertical="top"/>
    </xf>
    <xf numFmtId="0" fontId="2" fillId="0" borderId="1" xfId="0" applyFont="1" applyBorder="1" applyAlignment="1">
      <alignment horizontal="center" vertical="top"/>
    </xf>
    <xf numFmtId="165" fontId="18" fillId="2" borderId="2" xfId="0" applyNumberFormat="1" applyFont="1" applyFill="1" applyBorder="1" applyAlignment="1">
      <alignment horizontal="center"/>
    </xf>
    <xf numFmtId="164" fontId="18" fillId="2" borderId="1" xfId="16" applyNumberFormat="1" applyFont="1" applyFill="1" applyBorder="1" applyAlignment="1">
      <alignment horizontal="center"/>
    </xf>
    <xf numFmtId="2" fontId="18" fillId="0" borderId="1" xfId="0" applyNumberFormat="1" applyFont="1" applyFill="1" applyBorder="1" applyAlignment="1">
      <alignment horizontal="center"/>
    </xf>
    <xf numFmtId="0" fontId="17" fillId="0" borderId="1" xfId="0" applyFont="1" applyBorder="1"/>
    <xf numFmtId="164" fontId="18" fillId="0" borderId="1" xfId="14" applyNumberFormat="1" applyFont="1" applyFill="1" applyBorder="1" applyAlignment="1">
      <alignment horizontal="center"/>
    </xf>
    <xf numFmtId="3" fontId="17" fillId="0" borderId="1" xfId="0" applyNumberFormat="1" applyFont="1" applyBorder="1"/>
    <xf numFmtId="164" fontId="19" fillId="0" borderId="1" xfId="14" applyNumberFormat="1" applyFont="1" applyBorder="1" applyAlignment="1">
      <alignment horizontal="center"/>
    </xf>
    <xf numFmtId="0" fontId="2" fillId="0" borderId="1" xfId="0" applyFont="1" applyBorder="1" applyAlignment="1">
      <alignment vertical="center"/>
    </xf>
    <xf numFmtId="164" fontId="17" fillId="0" borderId="1" xfId="16" applyNumberFormat="1" applyFont="1" applyBorder="1" applyAlignment="1">
      <alignment vertical="center"/>
    </xf>
    <xf numFmtId="164" fontId="16" fillId="0" borderId="1" xfId="0" applyNumberFormat="1" applyFont="1" applyBorder="1" applyAlignment="1">
      <alignment vertical="center"/>
    </xf>
    <xf numFmtId="164" fontId="1" fillId="0" borderId="1" xfId="16" applyNumberFormat="1" applyFont="1" applyBorder="1" applyAlignment="1">
      <alignment vertical="center"/>
    </xf>
    <xf numFmtId="164" fontId="0" fillId="0" borderId="1" xfId="16" applyNumberFormat="1" applyFont="1" applyBorder="1" applyAlignment="1">
      <alignment horizontal="center" vertical="center"/>
    </xf>
    <xf numFmtId="0" fontId="3" fillId="2" borderId="3" xfId="0" applyFont="1" applyFill="1" applyBorder="1" applyAlignment="1">
      <alignment horizontal="center"/>
    </xf>
    <xf numFmtId="0" fontId="7" fillId="0" borderId="1" xfId="0" applyFont="1" applyFill="1" applyBorder="1" applyAlignment="1">
      <alignment horizontal="center" vertical="center"/>
    </xf>
    <xf numFmtId="0" fontId="7" fillId="0" borderId="4" xfId="0" applyFont="1" applyFill="1" applyBorder="1" applyAlignment="1">
      <alignment horizontal="center" vertical="center"/>
    </xf>
    <xf numFmtId="0" fontId="2" fillId="0" borderId="7" xfId="0" applyFont="1" applyBorder="1" applyAlignment="1">
      <alignment horizontal="right"/>
    </xf>
    <xf numFmtId="0" fontId="2" fillId="0" borderId="8" xfId="0" applyFont="1" applyBorder="1" applyAlignment="1">
      <alignment horizontal="right"/>
    </xf>
    <xf numFmtId="0" fontId="3" fillId="0" borderId="1" xfId="0" applyFont="1" applyFill="1" applyBorder="1" applyAlignment="1">
      <alignment horizontal="justify" vertical="justify"/>
    </xf>
    <xf numFmtId="0" fontId="3" fillId="0" borderId="1" xfId="0" applyFont="1" applyFill="1" applyBorder="1" applyAlignment="1">
      <alignment horizontal="center"/>
    </xf>
    <xf numFmtId="2" fontId="20" fillId="2" borderId="6" xfId="0" applyNumberFormat="1" applyFont="1" applyFill="1" applyBorder="1" applyAlignment="1">
      <alignment horizontal="center"/>
    </xf>
    <xf numFmtId="164" fontId="7" fillId="2" borderId="3" xfId="14" applyNumberFormat="1" applyFont="1" applyFill="1" applyBorder="1" applyAlignment="1">
      <alignment horizontal="center"/>
    </xf>
    <xf numFmtId="0" fontId="18" fillId="2" borderId="1" xfId="16" applyNumberFormat="1" applyFont="1" applyFill="1" applyBorder="1" applyAlignment="1">
      <alignment horizontal="center"/>
    </xf>
    <xf numFmtId="1" fontId="4" fillId="0" borderId="1" xfId="0" applyNumberFormat="1" applyFont="1" applyFill="1" applyBorder="1" applyAlignment="1">
      <alignment horizontal="center"/>
    </xf>
    <xf numFmtId="1" fontId="0" fillId="0" borderId="1" xfId="0" applyNumberFormat="1" applyBorder="1" applyAlignment="1">
      <alignment horizontal="center"/>
    </xf>
    <xf numFmtId="1" fontId="0" fillId="0" borderId="7" xfId="0" applyNumberFormat="1" applyBorder="1" applyAlignment="1">
      <alignment horizontal="center"/>
    </xf>
    <xf numFmtId="0" fontId="18" fillId="2" borderId="2" xfId="16" applyNumberFormat="1" applyFont="1" applyFill="1" applyBorder="1" applyAlignment="1">
      <alignment horizontal="center"/>
    </xf>
    <xf numFmtId="1" fontId="0" fillId="0" borderId="0" xfId="0" applyNumberFormat="1" applyBorder="1" applyAlignment="1">
      <alignment horizontal="center"/>
    </xf>
    <xf numFmtId="1" fontId="11" fillId="0" borderId="1" xfId="0" applyNumberFormat="1" applyFont="1" applyBorder="1" applyAlignment="1">
      <alignment horizontal="center"/>
    </xf>
    <xf numFmtId="0" fontId="18" fillId="0" borderId="1" xfId="4" applyNumberFormat="1" applyFont="1" applyBorder="1" applyAlignment="1">
      <alignment horizontal="center"/>
    </xf>
    <xf numFmtId="164" fontId="18" fillId="0" borderId="1" xfId="4" applyNumberFormat="1" applyFont="1" applyBorder="1" applyAlignment="1">
      <alignment horizontal="justify"/>
    </xf>
    <xf numFmtId="164" fontId="18" fillId="0" borderId="1" xfId="4" applyNumberFormat="1" applyFont="1" applyBorder="1" applyAlignment="1">
      <alignment horizontal="center"/>
    </xf>
    <xf numFmtId="164" fontId="19" fillId="0" borderId="1" xfId="4" applyNumberFormat="1" applyFont="1" applyBorder="1" applyAlignment="1">
      <alignment horizontal="center" vertical="center"/>
    </xf>
    <xf numFmtId="1" fontId="18" fillId="0" borderId="4" xfId="0" applyNumberFormat="1" applyFont="1" applyBorder="1" applyAlignment="1">
      <alignment horizontal="center"/>
    </xf>
    <xf numFmtId="164" fontId="18" fillId="0" borderId="4" xfId="14" applyNumberFormat="1" applyFont="1" applyBorder="1" applyAlignment="1">
      <alignment horizontal="center"/>
    </xf>
    <xf numFmtId="164" fontId="18" fillId="0" borderId="1" xfId="14" applyNumberFormat="1" applyFont="1" applyBorder="1" applyAlignment="1">
      <alignment horizontal="center"/>
    </xf>
    <xf numFmtId="0" fontId="18" fillId="0" borderId="5" xfId="0" applyFont="1" applyBorder="1" applyAlignment="1">
      <alignment horizontal="center"/>
    </xf>
    <xf numFmtId="164" fontId="18" fillId="0" borderId="5" xfId="0" applyNumberFormat="1" applyFont="1" applyBorder="1" applyAlignment="1">
      <alignment horizontal="center"/>
    </xf>
    <xf numFmtId="1" fontId="18" fillId="0" borderId="1" xfId="0" applyNumberFormat="1" applyFont="1" applyBorder="1" applyAlignment="1">
      <alignment horizontal="center"/>
    </xf>
    <xf numFmtId="2" fontId="18" fillId="0" borderId="1" xfId="0" applyNumberFormat="1" applyFont="1" applyBorder="1" applyAlignment="1">
      <alignment horizontal="center"/>
    </xf>
    <xf numFmtId="164" fontId="19" fillId="0" borderId="1" xfId="14" applyNumberFormat="1" applyFont="1" applyFill="1" applyBorder="1" applyAlignment="1">
      <alignment horizontal="center"/>
    </xf>
    <xf numFmtId="1" fontId="3" fillId="0" borderId="4" xfId="0" applyNumberFormat="1" applyFont="1" applyBorder="1" applyAlignment="1">
      <alignment horizontal="center"/>
    </xf>
    <xf numFmtId="1" fontId="3" fillId="0" borderId="5" xfId="0" applyNumberFormat="1" applyFont="1" applyBorder="1" applyAlignment="1">
      <alignment horizontal="center"/>
    </xf>
    <xf numFmtId="1" fontId="3" fillId="0" borderId="1" xfId="0" applyNumberFormat="1" applyFont="1" applyFill="1" applyBorder="1" applyAlignment="1">
      <alignment horizontal="center"/>
    </xf>
    <xf numFmtId="0" fontId="2" fillId="0" borderId="11" xfId="0" applyFont="1" applyBorder="1" applyAlignment="1">
      <alignment horizontal="right"/>
    </xf>
    <xf numFmtId="164" fontId="19" fillId="0" borderId="3" xfId="14" applyNumberFormat="1" applyFont="1" applyBorder="1" applyAlignment="1">
      <alignment horizontal="center"/>
    </xf>
    <xf numFmtId="0" fontId="2" fillId="0" borderId="7" xfId="0" applyFont="1" applyBorder="1" applyAlignment="1">
      <alignment horizontal="left"/>
    </xf>
    <xf numFmtId="0" fontId="2" fillId="0" borderId="11" xfId="0" applyFont="1" applyBorder="1" applyAlignment="1">
      <alignment horizontal="center"/>
    </xf>
    <xf numFmtId="0" fontId="9" fillId="0" borderId="1" xfId="0" applyFont="1" applyBorder="1" applyAlignment="1">
      <alignment horizontal="justify" vertical="justify"/>
    </xf>
    <xf numFmtId="1" fontId="3" fillId="0" borderId="3" xfId="0" quotePrefix="1" applyNumberFormat="1" applyFont="1" applyFill="1" applyBorder="1" applyAlignment="1">
      <alignment horizontal="center" vertical="top"/>
    </xf>
    <xf numFmtId="0" fontId="9" fillId="0" borderId="3" xfId="0" applyFont="1" applyBorder="1" applyAlignment="1">
      <alignment horizontal="justify" vertical="justify"/>
    </xf>
    <xf numFmtId="1" fontId="3" fillId="2" borderId="5" xfId="0" applyNumberFormat="1" applyFont="1" applyFill="1" applyBorder="1" applyAlignment="1">
      <alignment horizontal="center"/>
    </xf>
    <xf numFmtId="165" fontId="3" fillId="2" borderId="3" xfId="0" applyNumberFormat="1" applyFont="1" applyFill="1" applyBorder="1" applyAlignment="1">
      <alignment horizontal="center"/>
    </xf>
    <xf numFmtId="165" fontId="3" fillId="2" borderId="4" xfId="0" applyNumberFormat="1" applyFont="1" applyFill="1" applyBorder="1" applyAlignment="1">
      <alignment horizontal="center"/>
    </xf>
    <xf numFmtId="1" fontId="3" fillId="2" borderId="4" xfId="0" applyNumberFormat="1" applyFont="1" applyFill="1" applyBorder="1" applyAlignment="1">
      <alignment horizontal="center"/>
    </xf>
    <xf numFmtId="0" fontId="2" fillId="0" borderId="4" xfId="0" applyFont="1" applyBorder="1" applyAlignment="1">
      <alignment horizontal="center" vertical="center" wrapText="1"/>
    </xf>
    <xf numFmtId="0" fontId="3" fillId="0" borderId="1" xfId="0" applyFont="1" applyBorder="1" applyAlignment="1">
      <alignment horizontal="justify" vertical="top"/>
    </xf>
    <xf numFmtId="0" fontId="3" fillId="0" borderId="1" xfId="0" applyFont="1" applyBorder="1" applyAlignment="1">
      <alignment horizontal="center"/>
    </xf>
    <xf numFmtId="1" fontId="3" fillId="0" borderId="1" xfId="0" applyNumberFormat="1" applyFont="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xf numFmtId="1" fontId="3" fillId="0" borderId="4" xfId="0" applyNumberFormat="1" applyFont="1" applyBorder="1" applyAlignment="1">
      <alignment horizontal="center"/>
    </xf>
    <xf numFmtId="1" fontId="3" fillId="0" borderId="1" xfId="0" quotePrefix="1" applyNumberFormat="1" applyFont="1" applyBorder="1" applyAlignment="1">
      <alignment horizontal="center" vertical="top"/>
    </xf>
    <xf numFmtId="1" fontId="3" fillId="0" borderId="3" xfId="0" quotePrefix="1" applyNumberFormat="1" applyFont="1" applyBorder="1" applyAlignment="1">
      <alignment horizontal="center" vertical="top"/>
    </xf>
    <xf numFmtId="2" fontId="9" fillId="0" borderId="3" xfId="0" applyNumberFormat="1" applyFont="1" applyBorder="1" applyAlignment="1">
      <alignment horizontal="center"/>
    </xf>
    <xf numFmtId="2" fontId="9" fillId="0" borderId="4" xfId="0" applyNumberFormat="1" applyFont="1" applyBorder="1" applyAlignment="1">
      <alignment horizontal="center"/>
    </xf>
    <xf numFmtId="164" fontId="9" fillId="0" borderId="3" xfId="14" applyNumberFormat="1" applyFont="1" applyBorder="1" applyAlignment="1">
      <alignment horizontal="center"/>
    </xf>
    <xf numFmtId="164" fontId="9" fillId="0" borderId="4" xfId="14" applyNumberFormat="1" applyFont="1" applyBorder="1" applyAlignment="1">
      <alignment horizont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1" fontId="0" fillId="4" borderId="0" xfId="0" applyNumberFormat="1" applyFill="1" applyBorder="1"/>
    <xf numFmtId="0" fontId="2" fillId="0" borderId="1" xfId="0" applyFont="1" applyBorder="1" applyAlignment="1">
      <alignment horizontal="center"/>
    </xf>
    <xf numFmtId="0" fontId="13" fillId="0" borderId="0" xfId="0" applyFont="1" applyBorder="1" applyAlignment="1">
      <alignment horizontal="center"/>
    </xf>
    <xf numFmtId="164" fontId="9" fillId="0" borderId="3" xfId="14" applyNumberFormat="1" applyFont="1" applyBorder="1" applyAlignment="1">
      <alignment horizontal="center"/>
    </xf>
    <xf numFmtId="164" fontId="9" fillId="0" borderId="4" xfId="14" applyNumberFormat="1" applyFont="1" applyBorder="1" applyAlignment="1">
      <alignment horizontal="center"/>
    </xf>
    <xf numFmtId="0" fontId="3" fillId="0" borderId="1" xfId="0" applyFont="1" applyBorder="1" applyAlignment="1">
      <alignment horizontal="justify" vertical="top"/>
    </xf>
    <xf numFmtId="0" fontId="3" fillId="2" borderId="3" xfId="0" applyFont="1" applyFill="1" applyBorder="1" applyAlignment="1">
      <alignment horizontal="center"/>
    </xf>
    <xf numFmtId="1" fontId="3" fillId="2" borderId="3" xfId="0" applyNumberFormat="1" applyFont="1" applyFill="1" applyBorder="1" applyAlignment="1">
      <alignment horizontal="center"/>
    </xf>
    <xf numFmtId="0" fontId="2" fillId="4" borderId="8" xfId="0" applyFont="1" applyFill="1" applyBorder="1" applyAlignment="1">
      <alignment horizontal="center" vertical="center"/>
    </xf>
    <xf numFmtId="1" fontId="4" fillId="0" borderId="3" xfId="0" applyNumberFormat="1" applyFont="1" applyFill="1" applyBorder="1" applyAlignment="1">
      <alignment horizontal="center"/>
    </xf>
    <xf numFmtId="1" fontId="0" fillId="0" borderId="1" xfId="0" applyNumberFormat="1" applyBorder="1"/>
    <xf numFmtId="1" fontId="0" fillId="0" borderId="0" xfId="0" applyNumberFormat="1" applyFill="1" applyBorder="1"/>
    <xf numFmtId="1" fontId="3" fillId="0" borderId="3" xfId="0" applyNumberFormat="1" applyFont="1" applyFill="1" applyBorder="1" applyAlignment="1">
      <alignment horizontal="center" vertical="top"/>
    </xf>
    <xf numFmtId="0" fontId="0" fillId="0" borderId="0" xfId="0" applyFont="1" applyAlignment="1">
      <alignment horizontal="center" vertical="center"/>
    </xf>
    <xf numFmtId="1" fontId="3" fillId="0" borderId="1" xfId="0" applyNumberFormat="1" applyFont="1" applyFill="1" applyBorder="1" applyAlignment="1">
      <alignment horizontal="center" vertical="top"/>
    </xf>
    <xf numFmtId="0" fontId="3" fillId="0" borderId="4" xfId="0" applyFont="1" applyFill="1" applyBorder="1" applyAlignment="1">
      <alignment horizontal="center" vertical="center"/>
    </xf>
    <xf numFmtId="0" fontId="2" fillId="0" borderId="1" xfId="0" applyFont="1" applyBorder="1" applyAlignment="1">
      <alignment horizontal="right" vertical="center"/>
    </xf>
    <xf numFmtId="0" fontId="6" fillId="2" borderId="0" xfId="0" applyFont="1" applyFill="1" applyAlignment="1">
      <alignment horizontal="center" vertical="justify"/>
    </xf>
    <xf numFmtId="0" fontId="7" fillId="2" borderId="0" xfId="0" applyFont="1" applyFill="1" applyAlignment="1">
      <alignment horizontal="center"/>
    </xf>
    <xf numFmtId="0" fontId="2" fillId="0" borderId="1" xfId="0" applyFont="1" applyBorder="1" applyAlignment="1">
      <alignment horizontal="center"/>
    </xf>
    <xf numFmtId="0" fontId="2" fillId="0" borderId="12" xfId="0" applyFont="1" applyBorder="1" applyAlignment="1">
      <alignment horizontal="center"/>
    </xf>
    <xf numFmtId="0" fontId="2" fillId="0" borderId="14" xfId="0" applyFont="1" applyBorder="1" applyAlignment="1">
      <alignment horizontal="center"/>
    </xf>
    <xf numFmtId="0" fontId="2" fillId="0" borderId="13" xfId="0" applyFont="1" applyBorder="1" applyAlignment="1">
      <alignment horizontal="center"/>
    </xf>
    <xf numFmtId="0" fontId="13" fillId="0" borderId="9" xfId="0" applyFont="1" applyBorder="1" applyAlignment="1">
      <alignment horizont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7" fillId="0" borderId="1" xfId="0" applyFont="1" applyBorder="1" applyAlignment="1">
      <alignment horizontal="right" vertical="center"/>
    </xf>
    <xf numFmtId="164" fontId="9" fillId="0" borderId="3" xfId="14" applyNumberFormat="1" applyFont="1" applyBorder="1" applyAlignment="1">
      <alignment horizontal="center"/>
    </xf>
    <xf numFmtId="164" fontId="9" fillId="0" borderId="4" xfId="14" applyNumberFormat="1" applyFont="1" applyBorder="1" applyAlignment="1">
      <alignment horizontal="center"/>
    </xf>
    <xf numFmtId="1" fontId="3" fillId="0" borderId="3" xfId="0" quotePrefix="1" applyNumberFormat="1" applyFont="1" applyBorder="1" applyAlignment="1">
      <alignment horizontal="center" vertical="top"/>
    </xf>
    <xf numFmtId="1" fontId="3" fillId="0" borderId="5" xfId="0" quotePrefix="1" applyNumberFormat="1" applyFont="1" applyBorder="1" applyAlignment="1">
      <alignment horizontal="center" vertical="top"/>
    </xf>
    <xf numFmtId="1" fontId="3" fillId="0" borderId="4" xfId="0" quotePrefix="1" applyNumberFormat="1" applyFont="1" applyBorder="1" applyAlignment="1">
      <alignment horizontal="center" vertical="top"/>
    </xf>
    <xf numFmtId="0" fontId="3" fillId="0" borderId="3" xfId="0" applyFont="1" applyBorder="1" applyAlignment="1">
      <alignment horizontal="justify" vertical="top"/>
    </xf>
    <xf numFmtId="0" fontId="3" fillId="0" borderId="5" xfId="0" applyFont="1" applyBorder="1" applyAlignment="1">
      <alignment horizontal="justify" vertical="top"/>
    </xf>
    <xf numFmtId="0" fontId="3" fillId="0" borderId="4" xfId="0" applyFont="1" applyBorder="1" applyAlignment="1">
      <alignment horizontal="justify" vertical="top"/>
    </xf>
    <xf numFmtId="0" fontId="3" fillId="0" borderId="3" xfId="0" applyFont="1" applyBorder="1" applyAlignment="1">
      <alignment horizontal="center"/>
    </xf>
    <xf numFmtId="0" fontId="3" fillId="0" borderId="5" xfId="0" applyFont="1" applyBorder="1" applyAlignment="1">
      <alignment horizontal="center"/>
    </xf>
    <xf numFmtId="0" fontId="3" fillId="0" borderId="4" xfId="0" applyFont="1" applyBorder="1" applyAlignment="1">
      <alignment horizontal="center"/>
    </xf>
    <xf numFmtId="1" fontId="3" fillId="0" borderId="3" xfId="0" applyNumberFormat="1" applyFont="1" applyBorder="1" applyAlignment="1">
      <alignment horizontal="center"/>
    </xf>
    <xf numFmtId="1" fontId="3" fillId="0" borderId="5" xfId="0" applyNumberFormat="1" applyFont="1" applyBorder="1" applyAlignment="1">
      <alignment horizontal="center"/>
    </xf>
    <xf numFmtId="1" fontId="3" fillId="0" borderId="4" xfId="0" applyNumberFormat="1" applyFont="1" applyBorder="1" applyAlignment="1">
      <alignment horizontal="center"/>
    </xf>
    <xf numFmtId="2" fontId="9" fillId="0" borderId="3" xfId="0" applyNumberFormat="1" applyFont="1" applyBorder="1" applyAlignment="1">
      <alignment horizontal="center"/>
    </xf>
    <xf numFmtId="2" fontId="9" fillId="0" borderId="5" xfId="0" applyNumberFormat="1" applyFont="1" applyBorder="1" applyAlignment="1">
      <alignment horizontal="center"/>
    </xf>
    <xf numFmtId="2" fontId="9" fillId="0" borderId="4" xfId="0" applyNumberFormat="1" applyFont="1" applyBorder="1" applyAlignment="1">
      <alignment horizontal="center"/>
    </xf>
    <xf numFmtId="164" fontId="9" fillId="0" borderId="5" xfId="14" applyNumberFormat="1" applyFont="1" applyBorder="1" applyAlignment="1">
      <alignment horizontal="center"/>
    </xf>
    <xf numFmtId="1" fontId="3" fillId="0" borderId="1" xfId="0" quotePrefix="1" applyNumberFormat="1" applyFont="1" applyBorder="1" applyAlignment="1">
      <alignment horizontal="center" vertical="top"/>
    </xf>
    <xf numFmtId="0" fontId="3" fillId="0" borderId="1" xfId="0" applyFont="1" applyBorder="1" applyAlignment="1">
      <alignment horizontal="justify" vertical="top"/>
    </xf>
    <xf numFmtId="0" fontId="3" fillId="0" borderId="4" xfId="0" applyFont="1" applyBorder="1"/>
    <xf numFmtId="0" fontId="8" fillId="0" borderId="6" xfId="0" applyFont="1" applyBorder="1" applyAlignment="1">
      <alignment horizontal="left"/>
    </xf>
    <xf numFmtId="0" fontId="8" fillId="0" borderId="10" xfId="0" applyFont="1" applyBorder="1" applyAlignment="1">
      <alignment horizontal="left"/>
    </xf>
    <xf numFmtId="0" fontId="8" fillId="0" borderId="15" xfId="0" applyFont="1" applyBorder="1" applyAlignment="1">
      <alignment horizontal="left"/>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2" fillId="0" borderId="2" xfId="0" applyFont="1" applyBorder="1" applyAlignment="1">
      <alignment horizontal="right"/>
    </xf>
    <xf numFmtId="0" fontId="2" fillId="0" borderId="7" xfId="0" applyFont="1" applyBorder="1" applyAlignment="1">
      <alignment horizontal="right"/>
    </xf>
    <xf numFmtId="0" fontId="2" fillId="0" borderId="8" xfId="0" applyFont="1" applyBorder="1" applyAlignment="1">
      <alignment horizontal="right"/>
    </xf>
    <xf numFmtId="0" fontId="8" fillId="0" borderId="9" xfId="0" applyFont="1" applyFill="1" applyBorder="1" applyAlignment="1">
      <alignment horizontal="left"/>
    </xf>
    <xf numFmtId="1" fontId="4" fillId="0" borderId="3" xfId="0" quotePrefix="1" applyNumberFormat="1" applyFont="1" applyFill="1" applyBorder="1" applyAlignment="1">
      <alignment horizontal="center" vertical="top"/>
    </xf>
    <xf numFmtId="1" fontId="4" fillId="0" borderId="4" xfId="0" quotePrefix="1" applyNumberFormat="1" applyFont="1" applyFill="1" applyBorder="1" applyAlignment="1">
      <alignment horizontal="center" vertical="top"/>
    </xf>
    <xf numFmtId="1" fontId="4" fillId="0" borderId="5" xfId="0" quotePrefix="1" applyNumberFormat="1" applyFont="1" applyFill="1" applyBorder="1" applyAlignment="1">
      <alignment horizontal="center" vertical="top"/>
    </xf>
    <xf numFmtId="0" fontId="4" fillId="0" borderId="0" xfId="0" applyFont="1" applyFill="1" applyAlignment="1">
      <alignment horizontal="justify" vertical="justify"/>
    </xf>
    <xf numFmtId="0" fontId="8" fillId="0" borderId="0" xfId="0" applyFont="1" applyFill="1" applyAlignment="1">
      <alignment horizontal="left"/>
    </xf>
    <xf numFmtId="0" fontId="7" fillId="0" borderId="1" xfId="0" applyFont="1" applyFill="1" applyBorder="1" applyAlignment="1">
      <alignment horizontal="center"/>
    </xf>
    <xf numFmtId="0" fontId="7" fillId="0" borderId="1" xfId="0" applyFont="1" applyFill="1" applyBorder="1" applyAlignment="1">
      <alignment horizontal="center" vertical="center"/>
    </xf>
    <xf numFmtId="0" fontId="7" fillId="0" borderId="2" xfId="0" applyFont="1" applyFill="1" applyBorder="1" applyAlignment="1">
      <alignment horizontal="center"/>
    </xf>
    <xf numFmtId="0" fontId="7" fillId="0" borderId="3"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5" xfId="0" applyFont="1" applyFill="1" applyBorder="1" applyAlignment="1">
      <alignment horizontal="center" vertical="center"/>
    </xf>
    <xf numFmtId="0" fontId="3" fillId="2" borderId="3" xfId="0" applyFont="1" applyFill="1" applyBorder="1" applyAlignment="1">
      <alignment horizontal="center"/>
    </xf>
    <xf numFmtId="0" fontId="3" fillId="2" borderId="5" xfId="0" applyFont="1" applyFill="1" applyBorder="1" applyAlignment="1">
      <alignment horizontal="center"/>
    </xf>
    <xf numFmtId="1" fontId="3" fillId="2" borderId="3" xfId="0" applyNumberFormat="1" applyFont="1" applyFill="1" applyBorder="1" applyAlignment="1">
      <alignment horizontal="center"/>
    </xf>
    <xf numFmtId="1" fontId="3" fillId="2" borderId="5" xfId="0" applyNumberFormat="1" applyFont="1" applyFill="1" applyBorder="1" applyAlignment="1">
      <alignment horizontal="center"/>
    </xf>
    <xf numFmtId="0" fontId="3" fillId="2" borderId="3" xfId="0" applyFont="1" applyFill="1" applyBorder="1" applyAlignment="1">
      <alignment horizontal="center" wrapText="1"/>
    </xf>
    <xf numFmtId="0" fontId="3" fillId="2" borderId="5" xfId="0" applyFont="1" applyFill="1" applyBorder="1" applyAlignment="1">
      <alignment horizontal="center" wrapText="1"/>
    </xf>
    <xf numFmtId="164" fontId="3" fillId="2" borderId="3" xfId="14" applyNumberFormat="1" applyFont="1" applyFill="1" applyBorder="1" applyAlignment="1">
      <alignment horizontal="center" wrapText="1"/>
    </xf>
    <xf numFmtId="164" fontId="3" fillId="2" borderId="5" xfId="14" applyNumberFormat="1" applyFont="1" applyFill="1" applyBorder="1" applyAlignment="1">
      <alignment horizontal="center" wrapText="1"/>
    </xf>
    <xf numFmtId="0" fontId="6" fillId="0" borderId="0" xfId="0" applyFont="1" applyFill="1" applyAlignment="1">
      <alignment horizontal="center" vertical="justify"/>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7" fillId="0" borderId="2" xfId="0" applyFont="1" applyFill="1" applyBorder="1" applyAlignment="1">
      <alignment horizontal="center" vertical="center"/>
    </xf>
    <xf numFmtId="0" fontId="7" fillId="0" borderId="0" xfId="0" applyFont="1" applyFill="1" applyAlignment="1">
      <alignment horizontal="center"/>
    </xf>
    <xf numFmtId="1" fontId="7" fillId="0" borderId="2" xfId="0" quotePrefix="1" applyNumberFormat="1" applyFont="1" applyFill="1" applyBorder="1" applyAlignment="1">
      <alignment horizontal="right" vertical="top"/>
    </xf>
    <xf numFmtId="1" fontId="7" fillId="0" borderId="7" xfId="0" quotePrefix="1" applyNumberFormat="1" applyFont="1" applyFill="1" applyBorder="1" applyAlignment="1">
      <alignment horizontal="right" vertical="top"/>
    </xf>
    <xf numFmtId="1" fontId="7" fillId="0" borderId="8" xfId="0" quotePrefix="1" applyNumberFormat="1" applyFont="1" applyFill="1" applyBorder="1" applyAlignment="1">
      <alignment horizontal="right" vertical="top"/>
    </xf>
    <xf numFmtId="1" fontId="3" fillId="0" borderId="1" xfId="0" quotePrefix="1" applyNumberFormat="1" applyFont="1" applyFill="1" applyBorder="1" applyAlignment="1">
      <alignment horizontal="center" vertical="top"/>
    </xf>
    <xf numFmtId="0" fontId="3" fillId="0" borderId="1" xfId="0" applyFont="1" applyFill="1" applyBorder="1" applyAlignment="1">
      <alignment horizontal="justify" vertical="justify"/>
    </xf>
    <xf numFmtId="0" fontId="3" fillId="0" borderId="1" xfId="0" applyFont="1" applyFill="1" applyBorder="1" applyAlignment="1">
      <alignment horizontal="center" wrapText="1"/>
    </xf>
    <xf numFmtId="1" fontId="3" fillId="0" borderId="1" xfId="0" applyNumberFormat="1" applyFont="1" applyFill="1" applyBorder="1" applyAlignment="1">
      <alignment horizontal="center"/>
    </xf>
    <xf numFmtId="0" fontId="18" fillId="0" borderId="1" xfId="0" applyFont="1" applyFill="1" applyBorder="1" applyAlignment="1">
      <alignment horizontal="center"/>
    </xf>
    <xf numFmtId="164" fontId="18" fillId="0" borderId="1" xfId="0" applyNumberFormat="1" applyFont="1" applyFill="1" applyBorder="1" applyAlignment="1">
      <alignment horizontal="center"/>
    </xf>
    <xf numFmtId="164" fontId="18" fillId="0" borderId="3" xfId="14" applyNumberFormat="1" applyFont="1" applyBorder="1" applyAlignment="1">
      <alignment horizontal="center"/>
    </xf>
    <xf numFmtId="164" fontId="18" fillId="0" borderId="4" xfId="14" applyNumberFormat="1" applyFont="1" applyBorder="1" applyAlignment="1">
      <alignment horizontal="center"/>
    </xf>
    <xf numFmtId="1" fontId="3" fillId="0" borderId="1" xfId="0" quotePrefix="1" applyNumberFormat="1" applyFont="1" applyBorder="1" applyAlignment="1">
      <alignment horizontal="center" vertical="top" wrapText="1"/>
    </xf>
    <xf numFmtId="0" fontId="3" fillId="0" borderId="1" xfId="0" applyFont="1" applyBorder="1" applyAlignment="1">
      <alignment horizontal="center"/>
    </xf>
    <xf numFmtId="1" fontId="3" fillId="0" borderId="1" xfId="0" applyNumberFormat="1" applyFont="1" applyBorder="1" applyAlignment="1">
      <alignment horizontal="center"/>
    </xf>
    <xf numFmtId="1" fontId="18" fillId="0" borderId="1" xfId="0" applyNumberFormat="1" applyFont="1" applyBorder="1" applyAlignment="1">
      <alignment horizontal="center"/>
    </xf>
    <xf numFmtId="164" fontId="18" fillId="0" borderId="1" xfId="14" applyNumberFormat="1" applyFont="1" applyBorder="1" applyAlignment="1">
      <alignment horizontal="center"/>
    </xf>
    <xf numFmtId="1" fontId="18" fillId="0" borderId="3" xfId="0" applyNumberFormat="1" applyFont="1" applyBorder="1" applyAlignment="1">
      <alignment horizontal="center"/>
    </xf>
    <xf numFmtId="1" fontId="18" fillId="0" borderId="4" xfId="0" applyNumberFormat="1" applyFont="1" applyBorder="1" applyAlignment="1">
      <alignment horizontal="center"/>
    </xf>
    <xf numFmtId="1" fontId="3" fillId="0" borderId="3" xfId="0" quotePrefix="1" applyNumberFormat="1" applyFont="1" applyBorder="1" applyAlignment="1">
      <alignment horizontal="center" vertical="top" wrapText="1"/>
    </xf>
    <xf numFmtId="1" fontId="3" fillId="0" borderId="4" xfId="0" quotePrefix="1" applyNumberFormat="1" applyFont="1" applyBorder="1" applyAlignment="1">
      <alignment horizontal="center" vertical="top" wrapText="1"/>
    </xf>
    <xf numFmtId="0" fontId="8" fillId="0" borderId="1" xfId="0" applyFont="1" applyBorder="1" applyAlignment="1">
      <alignment horizontal="left" vertical="center"/>
    </xf>
    <xf numFmtId="0" fontId="6" fillId="0" borderId="0" xfId="0" applyFont="1" applyAlignment="1">
      <alignment horizontal="center" vertical="justify"/>
    </xf>
    <xf numFmtId="0" fontId="8" fillId="0" borderId="0" xfId="0" applyFont="1" applyAlignment="1">
      <alignment horizontal="left"/>
    </xf>
    <xf numFmtId="0" fontId="8" fillId="0" borderId="2"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43" fontId="10" fillId="0" borderId="2" xfId="4" applyFont="1" applyBorder="1" applyAlignment="1">
      <alignment horizontal="right" vertical="center"/>
    </xf>
    <xf numFmtId="43" fontId="10" fillId="0" borderId="7" xfId="4" applyFont="1" applyBorder="1" applyAlignment="1">
      <alignment horizontal="right" vertical="center"/>
    </xf>
    <xf numFmtId="43" fontId="10" fillId="0" borderId="8" xfId="4" applyFont="1" applyBorder="1" applyAlignment="1">
      <alignment horizontal="right" vertical="center"/>
    </xf>
    <xf numFmtId="0" fontId="4" fillId="2" borderId="0" xfId="0" applyFont="1" applyFill="1" applyAlignment="1">
      <alignment horizontal="justify" vertical="justify"/>
    </xf>
    <xf numFmtId="0" fontId="8" fillId="2" borderId="0" xfId="0" applyFont="1" applyFill="1" applyAlignment="1">
      <alignment horizontal="left"/>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43" fontId="7" fillId="0" borderId="2" xfId="4" applyFont="1" applyBorder="1" applyAlignment="1">
      <alignment horizontal="right" vertical="center"/>
    </xf>
    <xf numFmtId="43" fontId="7" fillId="0" borderId="7" xfId="4" applyFont="1" applyBorder="1" applyAlignment="1">
      <alignment horizontal="right" vertical="center"/>
    </xf>
    <xf numFmtId="43" fontId="7" fillId="0" borderId="8" xfId="4" applyFont="1" applyBorder="1" applyAlignment="1">
      <alignment horizontal="right" vertical="center"/>
    </xf>
    <xf numFmtId="2" fontId="18" fillId="0" borderId="6" xfId="0" applyNumberFormat="1" applyFont="1" applyFill="1" applyBorder="1" applyAlignment="1">
      <alignment horizontal="center"/>
    </xf>
    <xf numFmtId="164" fontId="18" fillId="0" borderId="3" xfId="14" applyNumberFormat="1" applyFont="1" applyFill="1" applyBorder="1" applyAlignment="1">
      <alignment horizontal="center"/>
    </xf>
    <xf numFmtId="0" fontId="17" fillId="0" borderId="1" xfId="0" applyFont="1" applyBorder="1" applyAlignment="1">
      <alignment horizontal="center"/>
    </xf>
    <xf numFmtId="166" fontId="18" fillId="2" borderId="2" xfId="0" applyNumberFormat="1" applyFont="1" applyFill="1" applyBorder="1" applyAlignment="1">
      <alignment horizontal="center"/>
    </xf>
    <xf numFmtId="0" fontId="18" fillId="2" borderId="1" xfId="0" applyFont="1" applyFill="1" applyBorder="1" applyAlignment="1">
      <alignment horizontal="center"/>
    </xf>
    <xf numFmtId="164" fontId="18" fillId="0" borderId="1" xfId="16" applyNumberFormat="1" applyFont="1" applyFill="1" applyBorder="1" applyAlignment="1">
      <alignment horizontal="center"/>
    </xf>
    <xf numFmtId="164" fontId="16" fillId="0" borderId="1" xfId="0" applyNumberFormat="1" applyFont="1" applyBorder="1" applyAlignment="1">
      <alignment horizontal="center" vertical="center"/>
    </xf>
  </cellXfs>
  <cellStyles count="17">
    <cellStyle name="Arial" xfId="2"/>
    <cellStyle name="Comma" xfId="16" builtinId="3"/>
    <cellStyle name="Comma 2" xfId="4"/>
    <cellStyle name="Comma 2 2" xfId="5"/>
    <cellStyle name="Comma 3" xfId="6"/>
    <cellStyle name="Comma 4" xfId="7"/>
    <cellStyle name="Comma 5" xfId="8"/>
    <cellStyle name="Comma 5 2" xfId="14"/>
    <cellStyle name="Comma 6" xfId="3"/>
    <cellStyle name="Excel Built-in Normal" xfId="9"/>
    <cellStyle name="Normal" xfId="0" builtinId="0"/>
    <cellStyle name="Normal 2" xfId="10"/>
    <cellStyle name="Normal 2 2" xfId="15"/>
    <cellStyle name="Normal 3" xfId="11"/>
    <cellStyle name="Normal 4" xfId="12"/>
    <cellStyle name="Normal 4 2" xfId="13"/>
    <cellStyle name="Normal 5"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mair/final/GBPS%20KHAIR%20M.%20KATOHAR%20(NEW%20WORK)%2041503021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adal%20shah/Hadal%20shah%20secondary%2041504037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ummary"/>
      <sheetName val="N.W.C(M.S)"/>
      <sheetName val="CIVIL EST"/>
      <sheetName val="Plumb"/>
      <sheetName val="ELE"/>
      <sheetName val="external devel"/>
      <sheetName val="ext. m.s"/>
      <sheetName val="Rehabil (m.s)"/>
      <sheetName val="Rehabil( est)"/>
    </sheetNames>
    <sheetDataSet>
      <sheetData sheetId="0"/>
      <sheetData sheetId="1"/>
      <sheetData sheetId="2">
        <row r="32">
          <cell r="F32">
            <v>16549</v>
          </cell>
        </row>
        <row r="62">
          <cell r="F62">
            <v>16927106.230799999</v>
          </cell>
        </row>
      </sheetData>
      <sheetData sheetId="3">
        <row r="102">
          <cell r="F102">
            <v>882435.4</v>
          </cell>
        </row>
      </sheetData>
      <sheetData sheetId="4">
        <row r="39">
          <cell r="F39">
            <v>217644</v>
          </cell>
        </row>
      </sheetData>
      <sheetData sheetId="5"/>
      <sheetData sheetId="6"/>
      <sheetData sheetId="7" refreshError="1"/>
      <sheetData sheetId="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summary (2)"/>
      <sheetName val="Rehabil( est)"/>
      <sheetName val="Rehabil (m.s)"/>
      <sheetName val="N.W.C(M.S)"/>
      <sheetName val="CIVIL EST"/>
      <sheetName val="Plumb"/>
      <sheetName val="ELE"/>
    </sheetNames>
    <sheetDataSet>
      <sheetData sheetId="0"/>
      <sheetData sheetId="1"/>
      <sheetData sheetId="2"/>
      <sheetData sheetId="3">
        <row r="50">
          <cell r="AN50">
            <v>0</v>
          </cell>
        </row>
      </sheetData>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F37"/>
  <sheetViews>
    <sheetView tabSelected="1" topLeftCell="A13" workbookViewId="0">
      <selection activeCell="C35" sqref="C35"/>
    </sheetView>
  </sheetViews>
  <sheetFormatPr defaultRowHeight="15"/>
  <cols>
    <col min="1" max="1" width="13.85546875" style="1" customWidth="1"/>
    <col min="2" max="2" width="18.42578125" style="1" customWidth="1"/>
    <col min="3" max="3" width="14" style="1" customWidth="1"/>
    <col min="4" max="4" width="14.5703125" style="1" customWidth="1"/>
    <col min="5" max="5" width="14.7109375" style="1" customWidth="1"/>
    <col min="6" max="6" width="13.7109375" style="1" customWidth="1"/>
  </cols>
  <sheetData>
    <row r="1" spans="1:6" ht="18">
      <c r="A1" s="258" t="s">
        <v>254</v>
      </c>
      <c r="B1" s="258"/>
      <c r="C1" s="258"/>
      <c r="D1" s="258"/>
      <c r="E1" s="258"/>
      <c r="F1" s="258"/>
    </row>
    <row r="2" spans="1:6" ht="18">
      <c r="A2" s="258" t="s">
        <v>5</v>
      </c>
      <c r="B2" s="258"/>
      <c r="C2" s="258"/>
      <c r="D2" s="258"/>
      <c r="E2" s="258"/>
      <c r="F2" s="258"/>
    </row>
    <row r="3" spans="1:6" ht="18">
      <c r="A3" s="258" t="s">
        <v>38</v>
      </c>
      <c r="B3" s="258"/>
      <c r="C3" s="258"/>
      <c r="D3" s="258"/>
      <c r="E3" s="258"/>
      <c r="F3" s="258"/>
    </row>
    <row r="4" spans="1:6" ht="18">
      <c r="A4" s="258" t="s">
        <v>6</v>
      </c>
      <c r="B4" s="258"/>
      <c r="C4" s="258"/>
      <c r="D4" s="258"/>
      <c r="E4" s="258"/>
      <c r="F4" s="258"/>
    </row>
    <row r="5" spans="1:6" ht="18">
      <c r="A5" s="258" t="s">
        <v>273</v>
      </c>
      <c r="B5" s="258"/>
      <c r="C5" s="258"/>
      <c r="D5" s="258"/>
      <c r="E5" s="258"/>
      <c r="F5" s="258"/>
    </row>
    <row r="6" spans="1:6" s="1" customFormat="1" ht="13.5" customHeight="1">
      <c r="A6" s="32"/>
      <c r="B6" s="32"/>
      <c r="C6" s="32"/>
      <c r="D6" s="32"/>
      <c r="E6" s="32"/>
      <c r="F6" s="32"/>
    </row>
    <row r="7" spans="1:6">
      <c r="A7" s="259" t="s">
        <v>274</v>
      </c>
      <c r="B7" s="259"/>
      <c r="C7" s="259"/>
      <c r="D7" s="259"/>
      <c r="E7" s="259"/>
      <c r="F7" s="259"/>
    </row>
    <row r="8" spans="1:6" s="1" customFormat="1">
      <c r="A8" s="33"/>
      <c r="B8" s="33"/>
      <c r="C8" s="33"/>
      <c r="D8" s="33"/>
      <c r="E8" s="33"/>
      <c r="F8" s="33"/>
    </row>
    <row r="9" spans="1:6">
      <c r="B9" s="260" t="s">
        <v>229</v>
      </c>
      <c r="C9" s="260"/>
      <c r="D9" s="260"/>
      <c r="E9" s="260"/>
      <c r="F9" s="260"/>
    </row>
    <row r="10" spans="1:6" ht="75">
      <c r="B10" s="4"/>
      <c r="C10" s="28" t="s">
        <v>230</v>
      </c>
      <c r="D10" s="28" t="s">
        <v>231</v>
      </c>
      <c r="E10" s="28" t="s">
        <v>232</v>
      </c>
      <c r="F10" s="29" t="s">
        <v>41</v>
      </c>
    </row>
    <row r="11" spans="1:6">
      <c r="B11" s="4"/>
      <c r="C11" s="168" t="s">
        <v>42</v>
      </c>
      <c r="D11" s="168"/>
      <c r="E11" s="168"/>
      <c r="F11" s="168" t="s">
        <v>16</v>
      </c>
    </row>
    <row r="12" spans="1:6">
      <c r="B12" s="79" t="s">
        <v>233</v>
      </c>
    </row>
    <row r="13" spans="1:6">
      <c r="B13" s="179" t="s">
        <v>43</v>
      </c>
      <c r="C13" s="180">
        <f>'[1]CIVIL EST'!F62</f>
        <v>16927106.230799999</v>
      </c>
      <c r="D13" s="31"/>
      <c r="E13" s="4"/>
      <c r="F13" s="181"/>
    </row>
    <row r="14" spans="1:6">
      <c r="B14" s="30" t="s">
        <v>234</v>
      </c>
      <c r="C14" s="31">
        <f>'CIVIL EST 1'!F55</f>
        <v>15338722.787449999</v>
      </c>
      <c r="D14" s="31"/>
      <c r="E14" s="182"/>
      <c r="F14" s="181">
        <f>'CIVIL EST 1'!F55</f>
        <v>15338722.787449999</v>
      </c>
    </row>
    <row r="15" spans="1:6">
      <c r="B15" s="30" t="s">
        <v>235</v>
      </c>
      <c r="C15" s="180"/>
      <c r="D15" s="31"/>
      <c r="E15" s="182"/>
      <c r="F15" s="181">
        <f>'CIVIL EST 1'!F70</f>
        <v>9519408</v>
      </c>
    </row>
    <row r="16" spans="1:6">
      <c r="B16" s="30"/>
      <c r="C16" s="31"/>
      <c r="D16" s="31"/>
      <c r="E16" s="182"/>
      <c r="F16" s="181"/>
    </row>
    <row r="17" spans="2:6">
      <c r="B17" s="179" t="s">
        <v>44</v>
      </c>
      <c r="D17" s="183"/>
      <c r="F17" s="181"/>
    </row>
    <row r="18" spans="2:6">
      <c r="B18" s="30" t="s">
        <v>234</v>
      </c>
      <c r="C18" s="31">
        <f>'Plumb 1'!F41</f>
        <v>429505.38</v>
      </c>
      <c r="D18" s="183" t="s">
        <v>236</v>
      </c>
      <c r="E18" s="182"/>
      <c r="F18" s="181">
        <f>'Plumb 1'!F41</f>
        <v>429505.38</v>
      </c>
    </row>
    <row r="19" spans="2:6">
      <c r="B19" s="30" t="s">
        <v>235</v>
      </c>
      <c r="C19" s="180"/>
      <c r="D19" s="183"/>
      <c r="E19" s="182"/>
      <c r="F19" s="181">
        <f>'Plumb 1'!F101</f>
        <v>1027755</v>
      </c>
    </row>
    <row r="20" spans="2:6">
      <c r="B20" s="30"/>
      <c r="C20" s="31"/>
      <c r="D20" s="183"/>
      <c r="E20" s="182"/>
      <c r="F20" s="181"/>
    </row>
    <row r="21" spans="2:6">
      <c r="B21" s="179" t="s">
        <v>45</v>
      </c>
      <c r="C21" s="31"/>
      <c r="D21" s="183"/>
      <c r="E21" s="182"/>
      <c r="F21" s="181"/>
    </row>
    <row r="22" spans="2:6">
      <c r="B22" s="30" t="s">
        <v>234</v>
      </c>
      <c r="C22" s="31">
        <f>'ELE 1'!F19</f>
        <v>171230.40000000005</v>
      </c>
      <c r="D22" s="183" t="s">
        <v>236</v>
      </c>
      <c r="E22" s="182"/>
      <c r="F22" s="181">
        <f>'ELE 1'!F19</f>
        <v>171230.40000000005</v>
      </c>
    </row>
    <row r="23" spans="2:6">
      <c r="B23" s="30" t="s">
        <v>235</v>
      </c>
      <c r="C23" s="180"/>
      <c r="D23" s="183"/>
      <c r="F23" s="181">
        <f>'ELE 1'!F42</f>
        <v>304291.3</v>
      </c>
    </row>
    <row r="24" spans="2:6">
      <c r="B24" s="30"/>
      <c r="C24" s="31"/>
      <c r="D24" s="183"/>
      <c r="E24" s="182"/>
      <c r="F24" s="181"/>
    </row>
    <row r="25" spans="2:6">
      <c r="B25" s="79" t="s">
        <v>237</v>
      </c>
      <c r="C25" s="31"/>
      <c r="D25" s="31"/>
      <c r="E25" s="182"/>
      <c r="F25" s="181"/>
    </row>
    <row r="26" spans="2:6">
      <c r="B26" s="179" t="s">
        <v>43</v>
      </c>
      <c r="C26" s="31"/>
      <c r="D26" s="31"/>
      <c r="E26" s="182"/>
      <c r="F26" s="181"/>
    </row>
    <row r="27" spans="2:6">
      <c r="B27" s="30" t="s">
        <v>234</v>
      </c>
      <c r="C27" s="183">
        <f>'Rehabil( est) 1'!F25</f>
        <v>861835.29673499987</v>
      </c>
      <c r="D27" s="183" t="s">
        <v>238</v>
      </c>
      <c r="E27" s="183" t="s">
        <v>238</v>
      </c>
      <c r="F27" s="366">
        <f>'Rehabil( est) 1'!F25</f>
        <v>861835.29673499987</v>
      </c>
    </row>
    <row r="28" spans="2:6">
      <c r="B28" s="30" t="s">
        <v>235</v>
      </c>
      <c r="C28" s="31"/>
      <c r="D28" s="31"/>
      <c r="E28" s="182"/>
      <c r="F28" s="181">
        <f>'Rehabil( est) 1'!F83</f>
        <v>16731658.649999999</v>
      </c>
    </row>
    <row r="29" spans="2:6" s="1" customFormat="1">
      <c r="B29" s="30"/>
      <c r="C29" s="31"/>
      <c r="D29" s="31"/>
      <c r="E29" s="182"/>
      <c r="F29" s="181"/>
    </row>
    <row r="30" spans="2:6" s="1" customFormat="1">
      <c r="B30" s="179" t="s">
        <v>286</v>
      </c>
      <c r="C30" s="31"/>
      <c r="D30" s="31"/>
      <c r="E30" s="182"/>
      <c r="F30" s="181"/>
    </row>
    <row r="31" spans="2:6" s="1" customFormat="1">
      <c r="B31" s="30" t="s">
        <v>240</v>
      </c>
      <c r="C31" s="31">
        <f>'Rehabil( est) 1'!F56</f>
        <v>131380.12</v>
      </c>
      <c r="D31" s="31"/>
      <c r="E31" s="182"/>
      <c r="F31" s="181">
        <f>'Rehabil( est) 1'!F56</f>
        <v>131380.12</v>
      </c>
    </row>
    <row r="32" spans="2:6" s="1" customFormat="1">
      <c r="B32" s="30" t="s">
        <v>241</v>
      </c>
      <c r="C32" s="31"/>
      <c r="D32" s="31"/>
      <c r="E32" s="182"/>
      <c r="F32" s="181"/>
    </row>
    <row r="33" spans="2:6">
      <c r="B33" s="30"/>
      <c r="C33" s="31"/>
      <c r="D33" s="31"/>
      <c r="E33" s="182"/>
      <c r="F33" s="181"/>
    </row>
    <row r="34" spans="2:6" s="1" customFormat="1">
      <c r="B34" s="179" t="s">
        <v>242</v>
      </c>
      <c r="C34" s="31"/>
      <c r="D34" s="31"/>
      <c r="E34" s="182"/>
      <c r="F34" s="181"/>
    </row>
    <row r="35" spans="2:6" s="1" customFormat="1">
      <c r="B35" s="30" t="s">
        <v>240</v>
      </c>
      <c r="C35" s="31">
        <f>'Rehabil( est) 1'!F62</f>
        <v>278886.3</v>
      </c>
      <c r="D35" s="31"/>
      <c r="E35" s="182"/>
      <c r="F35" s="181">
        <f>'Rehabil( est) 1'!F62</f>
        <v>278886.3</v>
      </c>
    </row>
    <row r="36" spans="2:6" s="1" customFormat="1">
      <c r="B36" s="30" t="s">
        <v>241</v>
      </c>
      <c r="C36" s="31"/>
      <c r="D36" s="31"/>
      <c r="E36" s="182"/>
      <c r="F36" s="181">
        <f>'Rehabil( est) 1'!F90</f>
        <v>406597.80000000005</v>
      </c>
    </row>
    <row r="37" spans="2:6">
      <c r="B37" s="257" t="s">
        <v>4</v>
      </c>
      <c r="C37" s="257"/>
      <c r="D37" s="257"/>
      <c r="E37" s="257"/>
      <c r="F37" s="181">
        <f>SUM(F13:F36)</f>
        <v>45201271.034184985</v>
      </c>
    </row>
  </sheetData>
  <mergeCells count="8">
    <mergeCell ref="B37:E37"/>
    <mergeCell ref="A1:F1"/>
    <mergeCell ref="A2:F2"/>
    <mergeCell ref="A3:F3"/>
    <mergeCell ref="A4:F4"/>
    <mergeCell ref="A5:F5"/>
    <mergeCell ref="A7:F7"/>
    <mergeCell ref="B9:F9"/>
  </mergeCells>
  <pageMargins left="0.7" right="0.7" top="0.75" bottom="0.75" header="0.3" footer="0.3"/>
  <pageSetup paperSize="9" scale="90" orientation="portrait" r:id="rId1"/>
</worksheet>
</file>

<file path=xl/worksheets/sheet2.xml><?xml version="1.0" encoding="utf-8"?>
<worksheet xmlns="http://schemas.openxmlformats.org/spreadsheetml/2006/main" xmlns:r="http://schemas.openxmlformats.org/officeDocument/2006/relationships">
  <dimension ref="A1:AJ51"/>
  <sheetViews>
    <sheetView zoomScale="85" zoomScaleNormal="85" workbookViewId="0">
      <selection activeCell="L14" sqref="L14"/>
    </sheetView>
  </sheetViews>
  <sheetFormatPr defaultRowHeight="15"/>
  <cols>
    <col min="1" max="1" width="7.140625" customWidth="1"/>
    <col min="2" max="2" width="37.5703125" customWidth="1"/>
    <col min="3" max="3" width="9" customWidth="1"/>
    <col min="4" max="5" width="5.140625" style="1" customWidth="1"/>
    <col min="6" max="10" width="6.28515625" style="1" customWidth="1"/>
    <col min="11" max="11" width="6.5703125" style="1" customWidth="1"/>
    <col min="12" max="12" width="5.5703125" style="1" customWidth="1"/>
    <col min="13" max="13" width="4.7109375" style="1" customWidth="1"/>
    <col min="14" max="14" width="5.28515625" style="1" customWidth="1"/>
    <col min="15" max="15" width="5" style="1" customWidth="1"/>
    <col min="16" max="16" width="5.5703125" style="1" customWidth="1"/>
    <col min="17" max="17" width="4.85546875" style="1" customWidth="1"/>
    <col min="18" max="19" width="5.42578125" style="1" customWidth="1"/>
    <col min="20" max="20" width="6.28515625" style="1" customWidth="1"/>
    <col min="21" max="21" width="5.140625" style="1" customWidth="1"/>
    <col min="22" max="22" width="6.5703125" style="1" customWidth="1"/>
    <col min="23" max="23" width="5.42578125" style="1" customWidth="1"/>
    <col min="24" max="24" width="5.85546875" style="1" customWidth="1"/>
    <col min="25" max="25" width="5.7109375" style="1" customWidth="1"/>
    <col min="26" max="26" width="5.42578125" style="1" customWidth="1"/>
    <col min="27" max="27" width="7" style="1" customWidth="1"/>
    <col min="28" max="28" width="6" style="1" customWidth="1"/>
    <col min="29" max="29" width="5.85546875" style="1" customWidth="1"/>
    <col min="30" max="30" width="5" style="1" customWidth="1"/>
    <col min="31" max="31" width="5.140625" style="1" customWidth="1"/>
    <col min="32" max="32" width="5.42578125" style="1" customWidth="1"/>
    <col min="33" max="33" width="5.28515625" style="1" customWidth="1"/>
    <col min="34" max="34" width="7" style="1" customWidth="1"/>
    <col min="35" max="35" width="14.5703125" style="1" customWidth="1"/>
  </cols>
  <sheetData>
    <row r="1" spans="1:36" s="1" customFormat="1" ht="19.5" thickBot="1">
      <c r="B1" s="264" t="s">
        <v>209</v>
      </c>
      <c r="C1" s="264"/>
    </row>
    <row r="2" spans="1:36" s="1" customFormat="1" ht="15.75" thickBot="1">
      <c r="B2" s="93"/>
      <c r="C2" s="93"/>
      <c r="D2" s="261" t="s">
        <v>270</v>
      </c>
      <c r="E2" s="262"/>
      <c r="F2" s="262"/>
      <c r="G2" s="262"/>
      <c r="H2" s="262"/>
      <c r="I2" s="262"/>
      <c r="J2" s="262"/>
      <c r="K2" s="263"/>
      <c r="L2" s="261" t="s">
        <v>271</v>
      </c>
      <c r="M2" s="262"/>
      <c r="N2" s="262"/>
      <c r="O2" s="262"/>
      <c r="P2" s="263"/>
      <c r="Q2" s="261" t="s">
        <v>272</v>
      </c>
      <c r="R2" s="262"/>
      <c r="S2" s="262"/>
      <c r="T2" s="262"/>
      <c r="U2" s="262"/>
      <c r="V2" s="262"/>
      <c r="W2" s="263"/>
      <c r="X2" s="261" t="s">
        <v>283</v>
      </c>
      <c r="Y2" s="262"/>
      <c r="Z2" s="262"/>
      <c r="AA2" s="263"/>
      <c r="AB2" s="261" t="s">
        <v>284</v>
      </c>
      <c r="AC2" s="262"/>
      <c r="AD2" s="262"/>
      <c r="AE2" s="262"/>
      <c r="AF2" s="262"/>
      <c r="AG2" s="262"/>
      <c r="AH2" s="263"/>
      <c r="AI2" s="242" t="s">
        <v>287</v>
      </c>
    </row>
    <row r="3" spans="1:36" s="84" customFormat="1" ht="44.25" customHeight="1">
      <c r="A3" s="29" t="s">
        <v>0</v>
      </c>
      <c r="B3" s="29" t="s">
        <v>137</v>
      </c>
      <c r="C3" s="29" t="s">
        <v>12</v>
      </c>
      <c r="D3" s="226" t="s">
        <v>275</v>
      </c>
      <c r="E3" s="226" t="s">
        <v>276</v>
      </c>
      <c r="F3" s="226" t="s">
        <v>277</v>
      </c>
      <c r="G3" s="226" t="s">
        <v>278</v>
      </c>
      <c r="H3" s="226" t="s">
        <v>279</v>
      </c>
      <c r="I3" s="226" t="s">
        <v>280</v>
      </c>
      <c r="J3" s="226" t="s">
        <v>281</v>
      </c>
      <c r="K3" s="226" t="s">
        <v>282</v>
      </c>
      <c r="L3" s="226" t="s">
        <v>275</v>
      </c>
      <c r="M3" s="226" t="s">
        <v>276</v>
      </c>
      <c r="N3" s="226" t="s">
        <v>277</v>
      </c>
      <c r="O3" s="226" t="s">
        <v>278</v>
      </c>
      <c r="P3" s="226" t="s">
        <v>282</v>
      </c>
      <c r="Q3" s="226" t="s">
        <v>275</v>
      </c>
      <c r="R3" s="226" t="s">
        <v>276</v>
      </c>
      <c r="S3" s="226" t="s">
        <v>277</v>
      </c>
      <c r="T3" s="226" t="s">
        <v>278</v>
      </c>
      <c r="U3" s="226" t="s">
        <v>279</v>
      </c>
      <c r="V3" s="226" t="s">
        <v>280</v>
      </c>
      <c r="W3" s="226" t="s">
        <v>282</v>
      </c>
      <c r="X3" s="226" t="s">
        <v>275</v>
      </c>
      <c r="Y3" s="226" t="s">
        <v>276</v>
      </c>
      <c r="Z3" s="226" t="s">
        <v>277</v>
      </c>
      <c r="AA3" s="226" t="s">
        <v>282</v>
      </c>
      <c r="AB3" s="226" t="s">
        <v>275</v>
      </c>
      <c r="AC3" s="226" t="s">
        <v>276</v>
      </c>
      <c r="AD3" s="226" t="s">
        <v>277</v>
      </c>
      <c r="AE3" s="226" t="s">
        <v>278</v>
      </c>
      <c r="AF3" s="226" t="s">
        <v>279</v>
      </c>
      <c r="AG3" s="226" t="s">
        <v>280</v>
      </c>
      <c r="AH3" s="226" t="s">
        <v>282</v>
      </c>
      <c r="AI3" s="28"/>
      <c r="AJ3" s="249" t="s">
        <v>17</v>
      </c>
    </row>
    <row r="4" spans="1:36" s="85" customFormat="1">
      <c r="A4" s="101" t="s">
        <v>46</v>
      </c>
      <c r="B4" s="102" t="s">
        <v>158</v>
      </c>
      <c r="AJ4" s="157"/>
    </row>
    <row r="5" spans="1:36" s="91" customFormat="1" ht="15" customHeight="1">
      <c r="A5" s="86">
        <v>1</v>
      </c>
      <c r="B5" s="87" t="s">
        <v>88</v>
      </c>
      <c r="C5" s="71" t="s">
        <v>87</v>
      </c>
      <c r="E5" s="91">
        <v>320</v>
      </c>
      <c r="F5" s="91">
        <v>320</v>
      </c>
      <c r="G5" s="91">
        <v>320</v>
      </c>
      <c r="H5" s="91">
        <v>320</v>
      </c>
      <c r="I5" s="91">
        <v>320</v>
      </c>
      <c r="J5" s="91">
        <v>320</v>
      </c>
      <c r="K5" s="91">
        <v>905</v>
      </c>
      <c r="M5" s="91">
        <f t="shared" ref="M5:N5" si="0">490*0.5</f>
        <v>245</v>
      </c>
      <c r="N5" s="91">
        <f t="shared" si="0"/>
        <v>245</v>
      </c>
      <c r="O5" s="91">
        <f>490*0.5</f>
        <v>245</v>
      </c>
      <c r="P5" s="91">
        <v>505</v>
      </c>
      <c r="R5" s="91">
        <v>160</v>
      </c>
      <c r="S5" s="91">
        <v>440</v>
      </c>
      <c r="T5" s="91">
        <v>441</v>
      </c>
      <c r="U5" s="91">
        <v>600</v>
      </c>
      <c r="V5" s="91">
        <v>600</v>
      </c>
      <c r="W5" s="91">
        <v>1110</v>
      </c>
      <c r="Y5" s="91">
        <v>450</v>
      </c>
      <c r="Z5" s="91">
        <v>450</v>
      </c>
      <c r="AA5" s="91">
        <v>400</v>
      </c>
      <c r="AC5" s="91">
        <v>590</v>
      </c>
      <c r="AD5" s="91">
        <v>357</v>
      </c>
      <c r="AE5" s="91">
        <v>357</v>
      </c>
      <c r="AF5" s="91">
        <v>357</v>
      </c>
      <c r="AG5" s="91">
        <v>411</v>
      </c>
      <c r="AH5" s="91">
        <v>789</v>
      </c>
      <c r="AI5" s="91">
        <v>304</v>
      </c>
      <c r="AJ5" s="252">
        <f t="shared" ref="AJ5:AJ30" si="1">SUM(D5:AI5)*1.05</f>
        <v>12475.050000000001</v>
      </c>
    </row>
    <row r="6" spans="1:36" s="91" customFormat="1" ht="15" customHeight="1">
      <c r="A6" s="86">
        <v>2</v>
      </c>
      <c r="B6" s="87" t="s">
        <v>89</v>
      </c>
      <c r="C6" s="71" t="s">
        <v>87</v>
      </c>
      <c r="E6" s="91">
        <f>72*12</f>
        <v>864</v>
      </c>
      <c r="F6" s="91">
        <v>864</v>
      </c>
      <c r="G6" s="91">
        <v>864</v>
      </c>
      <c r="H6" s="91">
        <v>864</v>
      </c>
      <c r="I6" s="91">
        <v>864</v>
      </c>
      <c r="J6" s="91">
        <v>864</v>
      </c>
      <c r="K6" s="91">
        <f>263*12</f>
        <v>3156</v>
      </c>
      <c r="M6" s="91">
        <f t="shared" ref="M6:N6" si="2">1068*0.5</f>
        <v>534</v>
      </c>
      <c r="N6" s="91">
        <f t="shared" si="2"/>
        <v>534</v>
      </c>
      <c r="O6" s="91">
        <f>1068*0.5</f>
        <v>534</v>
      </c>
      <c r="P6" s="91">
        <f>165*12</f>
        <v>1980</v>
      </c>
      <c r="R6" s="91">
        <f>56*12</f>
        <v>672</v>
      </c>
      <c r="S6" s="91">
        <f>84*12</f>
        <v>1008</v>
      </c>
      <c r="T6" s="91">
        <f>84*12</f>
        <v>1008</v>
      </c>
      <c r="U6" s="91">
        <v>1200</v>
      </c>
      <c r="V6" s="91">
        <v>1200</v>
      </c>
      <c r="W6" s="91">
        <f>252*12</f>
        <v>3024</v>
      </c>
      <c r="Y6" s="91">
        <f>86*12</f>
        <v>1032</v>
      </c>
      <c r="Z6" s="91">
        <f>86*12</f>
        <v>1032</v>
      </c>
      <c r="AA6" s="91">
        <f>100*12</f>
        <v>1200</v>
      </c>
      <c r="AC6" s="91">
        <f>90*12</f>
        <v>1080</v>
      </c>
      <c r="AD6" s="91">
        <f>76*12</f>
        <v>912</v>
      </c>
      <c r="AE6" s="91">
        <f>76*12</f>
        <v>912</v>
      </c>
      <c r="AF6" s="91">
        <f>76*12</f>
        <v>912</v>
      </c>
      <c r="AG6" s="91">
        <f>82*12</f>
        <v>984</v>
      </c>
      <c r="AH6" s="91">
        <f>184*12</f>
        <v>2208</v>
      </c>
      <c r="AI6" s="91">
        <v>866</v>
      </c>
      <c r="AJ6" s="252">
        <f t="shared" si="1"/>
        <v>32730.600000000002</v>
      </c>
    </row>
    <row r="7" spans="1:36" s="91" customFormat="1" ht="15" customHeight="1">
      <c r="A7" s="86">
        <v>3</v>
      </c>
      <c r="B7" s="87" t="s">
        <v>90</v>
      </c>
      <c r="C7" s="71" t="s">
        <v>87</v>
      </c>
      <c r="D7" s="91">
        <f>314*12</f>
        <v>3768</v>
      </c>
      <c r="L7" s="91">
        <f>219*15</f>
        <v>3285</v>
      </c>
      <c r="Q7" s="91">
        <f>300*15</f>
        <v>4500</v>
      </c>
      <c r="X7" s="91">
        <f>170*15</f>
        <v>2550</v>
      </c>
      <c r="AB7" s="91">
        <f>284*15</f>
        <v>4260</v>
      </c>
      <c r="AJ7" s="252">
        <f t="shared" si="1"/>
        <v>19281.150000000001</v>
      </c>
    </row>
    <row r="8" spans="1:36" s="91" customFormat="1" ht="15" customHeight="1">
      <c r="A8" s="86">
        <v>4</v>
      </c>
      <c r="B8" s="87" t="s">
        <v>91</v>
      </c>
      <c r="C8" s="71" t="s">
        <v>87</v>
      </c>
      <c r="D8" s="91">
        <f>314*2</f>
        <v>628</v>
      </c>
      <c r="Q8" s="91">
        <f>300*2</f>
        <v>600</v>
      </c>
      <c r="X8" s="91">
        <f>170*2</f>
        <v>340</v>
      </c>
      <c r="AJ8" s="252">
        <f t="shared" si="1"/>
        <v>1646.4</v>
      </c>
    </row>
    <row r="9" spans="1:36" s="91" customFormat="1" ht="15" customHeight="1">
      <c r="A9" s="86">
        <v>5</v>
      </c>
      <c r="B9" s="87" t="s">
        <v>19</v>
      </c>
      <c r="C9" s="71" t="s">
        <v>87</v>
      </c>
      <c r="K9" s="91">
        <v>263</v>
      </c>
      <c r="AJ9" s="252">
        <f t="shared" si="1"/>
        <v>276.15000000000003</v>
      </c>
    </row>
    <row r="10" spans="1:36" s="91" customFormat="1" ht="15" customHeight="1">
      <c r="A10" s="86">
        <v>6</v>
      </c>
      <c r="B10" s="87" t="s">
        <v>1</v>
      </c>
      <c r="C10" s="71" t="s">
        <v>87</v>
      </c>
      <c r="R10" s="91">
        <v>160</v>
      </c>
      <c r="S10" s="91">
        <v>440</v>
      </c>
      <c r="AJ10" s="252">
        <f t="shared" si="1"/>
        <v>630</v>
      </c>
    </row>
    <row r="11" spans="1:36" s="91" customFormat="1" ht="15" customHeight="1">
      <c r="A11" s="90">
        <v>7</v>
      </c>
      <c r="B11" s="87" t="s">
        <v>190</v>
      </c>
      <c r="C11" s="71" t="s">
        <v>87</v>
      </c>
      <c r="E11" s="91">
        <f>72*3</f>
        <v>216</v>
      </c>
      <c r="F11" s="91">
        <v>216</v>
      </c>
      <c r="G11" s="91">
        <v>216</v>
      </c>
      <c r="H11" s="91">
        <v>216</v>
      </c>
      <c r="I11" s="91">
        <v>216</v>
      </c>
      <c r="J11" s="91">
        <v>216</v>
      </c>
      <c r="K11" s="91">
        <f>263*2</f>
        <v>526</v>
      </c>
      <c r="M11" s="91">
        <f>89*3</f>
        <v>267</v>
      </c>
      <c r="N11" s="91">
        <v>267</v>
      </c>
      <c r="O11" s="91">
        <v>267</v>
      </c>
      <c r="P11" s="91">
        <f>165*2</f>
        <v>330</v>
      </c>
      <c r="R11" s="91">
        <v>252</v>
      </c>
      <c r="S11" s="91">
        <f>84*3</f>
        <v>252</v>
      </c>
      <c r="T11" s="91">
        <f>84*3</f>
        <v>252</v>
      </c>
      <c r="U11" s="91">
        <v>300</v>
      </c>
      <c r="V11" s="91">
        <v>300</v>
      </c>
      <c r="W11" s="91">
        <f>252*2</f>
        <v>504</v>
      </c>
      <c r="Y11" s="91">
        <f>86*3</f>
        <v>258</v>
      </c>
      <c r="Z11" s="91">
        <f>86*3</f>
        <v>258</v>
      </c>
      <c r="AA11" s="91">
        <v>300</v>
      </c>
      <c r="AC11" s="91">
        <f>90*3</f>
        <v>270</v>
      </c>
      <c r="AD11" s="91">
        <f>76*3</f>
        <v>228</v>
      </c>
      <c r="AE11" s="91">
        <f>76*3</f>
        <v>228</v>
      </c>
      <c r="AF11" s="91">
        <f>76*3</f>
        <v>228</v>
      </c>
      <c r="AG11" s="91">
        <f>82*3</f>
        <v>246</v>
      </c>
      <c r="AH11" s="91">
        <f>184*3</f>
        <v>552</v>
      </c>
      <c r="AJ11" s="252">
        <f t="shared" si="1"/>
        <v>7750.05</v>
      </c>
    </row>
    <row r="12" spans="1:36" s="91" customFormat="1" ht="15" customHeight="1">
      <c r="A12" s="86">
        <v>8</v>
      </c>
      <c r="B12" s="87" t="s">
        <v>92</v>
      </c>
      <c r="C12" s="71" t="s">
        <v>87</v>
      </c>
      <c r="E12" s="91">
        <v>320</v>
      </c>
      <c r="F12" s="91">
        <v>320</v>
      </c>
      <c r="G12" s="91">
        <v>320</v>
      </c>
      <c r="H12" s="91">
        <v>320</v>
      </c>
      <c r="I12" s="91">
        <v>320</v>
      </c>
      <c r="J12" s="91">
        <v>320</v>
      </c>
      <c r="K12" s="91">
        <v>905</v>
      </c>
      <c r="M12" s="91">
        <v>490</v>
      </c>
      <c r="N12" s="91">
        <v>490</v>
      </c>
      <c r="O12" s="91">
        <v>490</v>
      </c>
      <c r="P12" s="91">
        <v>505</v>
      </c>
      <c r="R12" s="91">
        <v>160</v>
      </c>
      <c r="S12" s="91">
        <v>440</v>
      </c>
      <c r="T12" s="91">
        <v>440</v>
      </c>
      <c r="U12" s="91">
        <v>600</v>
      </c>
      <c r="V12" s="91">
        <v>600</v>
      </c>
      <c r="W12" s="91">
        <v>1110</v>
      </c>
      <c r="Y12" s="91">
        <v>450</v>
      </c>
      <c r="Z12" s="91">
        <v>450</v>
      </c>
      <c r="AA12" s="91">
        <v>400</v>
      </c>
      <c r="AC12" s="91">
        <v>590</v>
      </c>
      <c r="AD12" s="91">
        <v>357</v>
      </c>
      <c r="AE12" s="91">
        <v>357</v>
      </c>
      <c r="AF12" s="91">
        <v>357</v>
      </c>
      <c r="AG12" s="91">
        <v>411</v>
      </c>
      <c r="AH12" s="91">
        <v>789</v>
      </c>
      <c r="AI12" s="91">
        <v>304</v>
      </c>
      <c r="AJ12" s="252">
        <f t="shared" si="1"/>
        <v>13245.75</v>
      </c>
    </row>
    <row r="13" spans="1:36" s="91" customFormat="1" ht="15" customHeight="1">
      <c r="A13" s="86">
        <v>9</v>
      </c>
      <c r="B13" s="87" t="s">
        <v>156</v>
      </c>
      <c r="C13" s="71" t="s">
        <v>87</v>
      </c>
      <c r="D13" s="91">
        <v>200</v>
      </c>
      <c r="E13" s="91">
        <v>20</v>
      </c>
      <c r="F13" s="91">
        <v>10</v>
      </c>
      <c r="G13" s="91">
        <v>10</v>
      </c>
      <c r="H13" s="91">
        <v>10</v>
      </c>
      <c r="I13" s="91">
        <v>10</v>
      </c>
      <c r="J13" s="91">
        <v>10</v>
      </c>
      <c r="K13" s="91">
        <v>20</v>
      </c>
      <c r="P13" s="91">
        <v>15</v>
      </c>
      <c r="U13" s="91">
        <v>40</v>
      </c>
      <c r="V13" s="91">
        <v>40</v>
      </c>
      <c r="W13" s="91">
        <v>20</v>
      </c>
      <c r="X13" s="91">
        <v>170</v>
      </c>
      <c r="Y13" s="91">
        <v>30</v>
      </c>
      <c r="Z13" s="91">
        <v>30</v>
      </c>
      <c r="AA13" s="91">
        <v>20</v>
      </c>
      <c r="AB13" s="91">
        <v>284</v>
      </c>
      <c r="AC13" s="91">
        <v>30</v>
      </c>
      <c r="AD13" s="91">
        <v>25</v>
      </c>
      <c r="AE13" s="91">
        <v>10</v>
      </c>
      <c r="AF13" s="91">
        <v>10</v>
      </c>
      <c r="AG13" s="91">
        <v>10</v>
      </c>
      <c r="AH13" s="91">
        <v>222</v>
      </c>
      <c r="AJ13" s="252">
        <f t="shared" si="1"/>
        <v>1308.3</v>
      </c>
    </row>
    <row r="14" spans="1:36" s="91" customFormat="1" ht="15" customHeight="1">
      <c r="A14" s="86">
        <v>10</v>
      </c>
      <c r="B14" s="87" t="s">
        <v>93</v>
      </c>
      <c r="C14" s="71" t="s">
        <v>87</v>
      </c>
      <c r="D14" s="91">
        <v>380</v>
      </c>
      <c r="E14" s="91">
        <v>90</v>
      </c>
      <c r="F14" s="91">
        <v>864</v>
      </c>
      <c r="G14" s="91">
        <v>346</v>
      </c>
      <c r="H14" s="91">
        <v>346</v>
      </c>
      <c r="I14" s="91">
        <v>346</v>
      </c>
      <c r="J14" s="91">
        <v>346</v>
      </c>
      <c r="K14" s="91">
        <v>632</v>
      </c>
      <c r="L14" s="91">
        <f>3285*0.2</f>
        <v>657</v>
      </c>
      <c r="M14" s="91">
        <v>110</v>
      </c>
      <c r="N14" s="91">
        <v>110</v>
      </c>
      <c r="O14" s="91">
        <v>110</v>
      </c>
      <c r="P14" s="91">
        <f>1980*0.1</f>
        <v>198</v>
      </c>
      <c r="R14" s="91">
        <v>70</v>
      </c>
      <c r="S14" s="91">
        <v>100</v>
      </c>
      <c r="T14" s="91">
        <v>100</v>
      </c>
      <c r="U14" s="91">
        <v>120</v>
      </c>
      <c r="V14" s="91">
        <v>120</v>
      </c>
      <c r="W14" s="91">
        <v>305</v>
      </c>
      <c r="Y14" s="91">
        <v>105</v>
      </c>
      <c r="Z14" s="91">
        <v>105</v>
      </c>
      <c r="AC14" s="91">
        <f>1080*0.1</f>
        <v>108</v>
      </c>
      <c r="AD14" s="91">
        <v>92</v>
      </c>
      <c r="AE14" s="91">
        <v>92</v>
      </c>
      <c r="AF14" s="91">
        <v>92</v>
      </c>
      <c r="AG14" s="91">
        <v>100</v>
      </c>
      <c r="AH14" s="91">
        <v>222</v>
      </c>
      <c r="AJ14" s="252">
        <f t="shared" si="1"/>
        <v>6579.3</v>
      </c>
    </row>
    <row r="15" spans="1:36" s="91" customFormat="1" ht="15" customHeight="1">
      <c r="A15" s="86">
        <v>11</v>
      </c>
      <c r="B15" s="87" t="s">
        <v>136</v>
      </c>
      <c r="C15" s="71" t="s">
        <v>87</v>
      </c>
      <c r="E15" s="91">
        <f>320*0.1</f>
        <v>32</v>
      </c>
      <c r="F15" s="91">
        <f>320*0.2</f>
        <v>64</v>
      </c>
      <c r="G15" s="91">
        <f>320*0.1</f>
        <v>32</v>
      </c>
      <c r="H15" s="91">
        <f t="shared" ref="H15:J15" si="3">320*0.1</f>
        <v>32</v>
      </c>
      <c r="I15" s="91">
        <f t="shared" si="3"/>
        <v>32</v>
      </c>
      <c r="J15" s="91">
        <f t="shared" si="3"/>
        <v>32</v>
      </c>
      <c r="K15" s="91">
        <v>905</v>
      </c>
      <c r="R15" s="91">
        <f>160*0.2</f>
        <v>32</v>
      </c>
      <c r="U15" s="91">
        <f>600*0.1</f>
        <v>60</v>
      </c>
      <c r="V15" s="91">
        <f>600*0.1</f>
        <v>60</v>
      </c>
      <c r="AJ15" s="252">
        <f t="shared" si="1"/>
        <v>1345.05</v>
      </c>
    </row>
    <row r="16" spans="1:36" s="91" customFormat="1" ht="13.5" customHeight="1">
      <c r="A16" s="86">
        <v>12</v>
      </c>
      <c r="B16" s="87" t="s">
        <v>94</v>
      </c>
      <c r="C16" s="71" t="s">
        <v>87</v>
      </c>
      <c r="E16" s="91">
        <v>320</v>
      </c>
      <c r="F16" s="91">
        <v>320</v>
      </c>
      <c r="G16" s="91">
        <v>320</v>
      </c>
      <c r="H16" s="91">
        <v>320</v>
      </c>
      <c r="I16" s="91">
        <v>320</v>
      </c>
      <c r="J16" s="91">
        <v>320</v>
      </c>
      <c r="K16" s="91">
        <v>905</v>
      </c>
      <c r="R16" s="91">
        <v>160</v>
      </c>
      <c r="S16" s="91">
        <v>440</v>
      </c>
      <c r="T16" s="91">
        <v>441</v>
      </c>
      <c r="U16" s="91">
        <v>600</v>
      </c>
      <c r="V16" s="91">
        <v>600</v>
      </c>
      <c r="W16" s="91">
        <v>1110</v>
      </c>
      <c r="Y16" s="91">
        <v>450</v>
      </c>
      <c r="Z16" s="91">
        <v>450</v>
      </c>
      <c r="AA16" s="91">
        <v>400</v>
      </c>
      <c r="AC16" s="91">
        <v>590</v>
      </c>
      <c r="AD16" s="91">
        <v>357</v>
      </c>
      <c r="AE16" s="91">
        <v>357</v>
      </c>
      <c r="AF16" s="91">
        <v>357</v>
      </c>
      <c r="AG16" s="91">
        <v>411</v>
      </c>
      <c r="AH16" s="91">
        <v>789</v>
      </c>
      <c r="AJ16" s="252">
        <f t="shared" si="1"/>
        <v>10853.85</v>
      </c>
    </row>
    <row r="17" spans="1:36" s="91" customFormat="1" ht="15" customHeight="1">
      <c r="A17" s="86">
        <v>13</v>
      </c>
      <c r="B17" s="87" t="s">
        <v>95</v>
      </c>
      <c r="C17" s="71" t="s">
        <v>87</v>
      </c>
      <c r="E17" s="91">
        <f>72*0.5</f>
        <v>36</v>
      </c>
      <c r="F17" s="91">
        <v>36</v>
      </c>
      <c r="G17" s="91">
        <v>36</v>
      </c>
      <c r="H17" s="91">
        <v>36</v>
      </c>
      <c r="I17" s="91">
        <v>36</v>
      </c>
      <c r="J17" s="91">
        <v>36</v>
      </c>
      <c r="K17" s="91">
        <v>132</v>
      </c>
      <c r="R17" s="91">
        <f>56*0.5</f>
        <v>28</v>
      </c>
      <c r="S17" s="91">
        <f>84*0.5</f>
        <v>42</v>
      </c>
      <c r="T17" s="91">
        <f>84*0.5</f>
        <v>42</v>
      </c>
      <c r="U17" s="91">
        <v>50</v>
      </c>
      <c r="V17" s="91">
        <v>50</v>
      </c>
      <c r="W17" s="91">
        <f>252*0.5</f>
        <v>126</v>
      </c>
      <c r="Y17" s="91">
        <f>86*0.5</f>
        <v>43</v>
      </c>
      <c r="Z17" s="91">
        <f>86*0.5</f>
        <v>43</v>
      </c>
      <c r="AA17" s="91">
        <v>50</v>
      </c>
      <c r="AC17" s="91">
        <v>50</v>
      </c>
      <c r="AD17" s="91">
        <f>76*0.5</f>
        <v>38</v>
      </c>
      <c r="AE17" s="91">
        <f>76*0.5</f>
        <v>38</v>
      </c>
      <c r="AF17" s="91">
        <f>76*0.5</f>
        <v>38</v>
      </c>
      <c r="AG17" s="91">
        <f>82*0.5</f>
        <v>41</v>
      </c>
      <c r="AH17" s="91">
        <f>194*0.5</f>
        <v>97</v>
      </c>
      <c r="AJ17" s="252">
        <f t="shared" si="1"/>
        <v>1180.2</v>
      </c>
    </row>
    <row r="18" spans="1:36" s="91" customFormat="1" ht="15" customHeight="1">
      <c r="A18" s="90">
        <v>14</v>
      </c>
      <c r="B18" s="87" t="s">
        <v>96</v>
      </c>
      <c r="C18" s="71" t="s">
        <v>87</v>
      </c>
      <c r="L18" s="91">
        <v>130</v>
      </c>
      <c r="AB18" s="91">
        <f>75*4</f>
        <v>300</v>
      </c>
      <c r="AJ18" s="252">
        <f t="shared" si="1"/>
        <v>451.5</v>
      </c>
    </row>
    <row r="19" spans="1:36" s="91" customFormat="1" ht="15" customHeight="1">
      <c r="A19" s="86">
        <v>15</v>
      </c>
      <c r="B19" s="91" t="s">
        <v>97</v>
      </c>
      <c r="C19" s="71" t="s">
        <v>87</v>
      </c>
      <c r="S19" s="91">
        <v>28</v>
      </c>
      <c r="T19" s="91">
        <v>29</v>
      </c>
      <c r="U19" s="91">
        <v>28</v>
      </c>
      <c r="V19" s="91">
        <v>28</v>
      </c>
      <c r="Y19" s="91">
        <v>28</v>
      </c>
      <c r="Z19" s="91">
        <v>28</v>
      </c>
      <c r="AC19" s="91">
        <v>28</v>
      </c>
      <c r="AD19" s="91">
        <v>28</v>
      </c>
      <c r="AE19" s="91">
        <v>28</v>
      </c>
      <c r="AF19" s="91">
        <v>28</v>
      </c>
      <c r="AG19" s="91">
        <v>28</v>
      </c>
      <c r="AJ19" s="252">
        <f t="shared" si="1"/>
        <v>324.45</v>
      </c>
    </row>
    <row r="20" spans="1:36" s="91" customFormat="1" ht="15" customHeight="1">
      <c r="A20" s="86">
        <v>16</v>
      </c>
      <c r="B20" s="91" t="s">
        <v>98</v>
      </c>
      <c r="C20" s="71" t="s">
        <v>87</v>
      </c>
      <c r="R20" s="91">
        <v>4</v>
      </c>
      <c r="S20" s="91">
        <f>4*20</f>
        <v>80</v>
      </c>
      <c r="T20" s="91">
        <f>4*20</f>
        <v>80</v>
      </c>
      <c r="U20" s="91">
        <v>100</v>
      </c>
      <c r="V20" s="91">
        <v>100</v>
      </c>
      <c r="Y20" s="91">
        <v>114</v>
      </c>
      <c r="Z20" s="91">
        <v>114</v>
      </c>
      <c r="AC20" s="91">
        <f>(12*20)+(7*4)</f>
        <v>268</v>
      </c>
      <c r="AD20" s="91">
        <v>40</v>
      </c>
      <c r="AE20" s="91">
        <v>60</v>
      </c>
      <c r="AF20" s="91">
        <v>60</v>
      </c>
      <c r="AG20" s="91">
        <v>60</v>
      </c>
      <c r="AJ20" s="252">
        <f t="shared" si="1"/>
        <v>1134</v>
      </c>
    </row>
    <row r="21" spans="1:36" s="88" customFormat="1">
      <c r="A21" s="86">
        <v>17</v>
      </c>
      <c r="B21" s="91" t="s">
        <v>99</v>
      </c>
      <c r="C21" s="71" t="s">
        <v>87</v>
      </c>
      <c r="AA21" s="88">
        <v>180</v>
      </c>
      <c r="AH21" s="88">
        <f>12*36</f>
        <v>432</v>
      </c>
      <c r="AJ21" s="252">
        <f t="shared" si="1"/>
        <v>642.6</v>
      </c>
    </row>
    <row r="22" spans="1:36" s="91" customFormat="1">
      <c r="A22" s="86">
        <v>18</v>
      </c>
      <c r="B22" s="91" t="s">
        <v>2</v>
      </c>
      <c r="C22" s="71" t="s">
        <v>87</v>
      </c>
      <c r="M22" s="91">
        <v>56</v>
      </c>
      <c r="N22" s="91">
        <v>56</v>
      </c>
      <c r="O22" s="91">
        <v>56</v>
      </c>
      <c r="R22" s="91">
        <v>56</v>
      </c>
      <c r="S22" s="91">
        <v>56</v>
      </c>
      <c r="T22" s="91">
        <v>56</v>
      </c>
      <c r="U22" s="91">
        <v>56</v>
      </c>
      <c r="V22" s="91">
        <v>56</v>
      </c>
      <c r="W22" s="91">
        <v>516</v>
      </c>
      <c r="Y22" s="91">
        <v>56</v>
      </c>
      <c r="Z22" s="91">
        <v>56</v>
      </c>
      <c r="AC22" s="91">
        <v>56</v>
      </c>
      <c r="AD22" s="91">
        <v>56</v>
      </c>
      <c r="AE22" s="91">
        <v>56</v>
      </c>
      <c r="AF22" s="91">
        <v>56</v>
      </c>
      <c r="AG22" s="91">
        <v>56</v>
      </c>
      <c r="AJ22" s="252">
        <f t="shared" si="1"/>
        <v>1423.8</v>
      </c>
    </row>
    <row r="23" spans="1:36" s="91" customFormat="1">
      <c r="A23" s="86">
        <v>19</v>
      </c>
      <c r="B23" s="91" t="s">
        <v>100</v>
      </c>
      <c r="C23" s="71" t="s">
        <v>87</v>
      </c>
      <c r="M23" s="91">
        <f>48*2</f>
        <v>96</v>
      </c>
      <c r="N23" s="91">
        <v>96</v>
      </c>
      <c r="O23" s="91">
        <v>96</v>
      </c>
      <c r="R23" s="91">
        <v>8</v>
      </c>
      <c r="S23" s="91">
        <v>160</v>
      </c>
      <c r="T23" s="91">
        <v>160</v>
      </c>
      <c r="U23" s="91">
        <v>200</v>
      </c>
      <c r="V23" s="91">
        <v>200</v>
      </c>
      <c r="Y23" s="91">
        <f>114*2</f>
        <v>228</v>
      </c>
      <c r="Z23" s="91">
        <f>114*2</f>
        <v>228</v>
      </c>
      <c r="AC23" s="91">
        <f>268*2</f>
        <v>536</v>
      </c>
      <c r="AD23" s="91">
        <v>80</v>
      </c>
      <c r="AE23" s="91">
        <v>120</v>
      </c>
      <c r="AF23" s="91">
        <v>120</v>
      </c>
      <c r="AG23" s="91">
        <v>120</v>
      </c>
      <c r="AJ23" s="252">
        <f t="shared" si="1"/>
        <v>2570.4</v>
      </c>
    </row>
    <row r="24" spans="1:36" s="91" customFormat="1">
      <c r="A24" s="86">
        <v>20</v>
      </c>
      <c r="B24" s="91" t="s">
        <v>101</v>
      </c>
      <c r="C24" s="71" t="s">
        <v>87</v>
      </c>
      <c r="M24" s="91">
        <v>48</v>
      </c>
      <c r="N24" s="91">
        <v>48</v>
      </c>
      <c r="O24" s="91">
        <v>48</v>
      </c>
      <c r="P24" s="91">
        <v>420</v>
      </c>
      <c r="S24" s="91">
        <v>80</v>
      </c>
      <c r="T24" s="91">
        <v>80</v>
      </c>
      <c r="U24" s="91">
        <v>100</v>
      </c>
      <c r="V24" s="91">
        <v>100</v>
      </c>
      <c r="W24" s="91">
        <f>(12*36)+(42*2)</f>
        <v>516</v>
      </c>
      <c r="Y24" s="91">
        <v>100</v>
      </c>
      <c r="Z24" s="91">
        <v>100</v>
      </c>
      <c r="AA24" s="91">
        <f>5*36</f>
        <v>180</v>
      </c>
      <c r="AC24" s="91">
        <v>268</v>
      </c>
      <c r="AD24" s="91">
        <v>40</v>
      </c>
      <c r="AE24" s="91">
        <v>60</v>
      </c>
      <c r="AF24" s="91">
        <v>60</v>
      </c>
      <c r="AG24" s="91">
        <v>60</v>
      </c>
      <c r="AH24" s="91">
        <f>12*36</f>
        <v>432</v>
      </c>
      <c r="AJ24" s="252">
        <f t="shared" si="1"/>
        <v>2877</v>
      </c>
    </row>
    <row r="25" spans="1:36" s="91" customFormat="1">
      <c r="A25" s="90">
        <v>21</v>
      </c>
      <c r="B25" s="91" t="s">
        <v>103</v>
      </c>
      <c r="C25" s="71" t="s">
        <v>134</v>
      </c>
      <c r="R25" s="91">
        <f>160*0.5</f>
        <v>80</v>
      </c>
      <c r="S25" s="91">
        <f>440*0.5</f>
        <v>220</v>
      </c>
      <c r="AJ25" s="252">
        <f t="shared" si="1"/>
        <v>315</v>
      </c>
    </row>
    <row r="26" spans="1:36" s="91" customFormat="1">
      <c r="A26" s="86">
        <v>22</v>
      </c>
      <c r="B26" s="91" t="s">
        <v>104</v>
      </c>
      <c r="C26" s="90" t="s">
        <v>135</v>
      </c>
      <c r="R26" s="91">
        <f>(80*7)/112</f>
        <v>5</v>
      </c>
      <c r="S26" s="91">
        <v>14</v>
      </c>
      <c r="AJ26" s="252">
        <f t="shared" si="1"/>
        <v>19.95</v>
      </c>
    </row>
    <row r="27" spans="1:36" s="88" customFormat="1">
      <c r="A27" s="86">
        <v>23</v>
      </c>
      <c r="B27" s="91" t="s">
        <v>105</v>
      </c>
      <c r="C27" s="71" t="s">
        <v>87</v>
      </c>
      <c r="AI27" s="88">
        <v>168</v>
      </c>
      <c r="AJ27" s="252">
        <f t="shared" si="1"/>
        <v>176.4</v>
      </c>
    </row>
    <row r="28" spans="1:36" s="88" customFormat="1">
      <c r="A28" s="86">
        <v>24</v>
      </c>
      <c r="B28" s="91" t="s">
        <v>107</v>
      </c>
      <c r="C28" s="71" t="s">
        <v>87</v>
      </c>
      <c r="AI28" s="88">
        <v>742</v>
      </c>
      <c r="AJ28" s="252">
        <f t="shared" si="1"/>
        <v>779.1</v>
      </c>
    </row>
    <row r="29" spans="1:36" s="91" customFormat="1">
      <c r="A29" s="86">
        <v>25</v>
      </c>
      <c r="B29" s="91" t="s">
        <v>155</v>
      </c>
      <c r="C29" s="90" t="s">
        <v>18</v>
      </c>
      <c r="E29" s="91">
        <v>1</v>
      </c>
      <c r="F29" s="90">
        <v>1</v>
      </c>
      <c r="G29" s="90">
        <v>1</v>
      </c>
      <c r="H29" s="90">
        <v>1</v>
      </c>
      <c r="I29" s="90">
        <v>1</v>
      </c>
      <c r="J29" s="90">
        <v>1</v>
      </c>
      <c r="M29" s="90">
        <v>1</v>
      </c>
      <c r="N29" s="90">
        <v>1</v>
      </c>
      <c r="O29" s="90">
        <v>1</v>
      </c>
      <c r="S29" s="91">
        <v>1</v>
      </c>
      <c r="T29" s="91">
        <v>1</v>
      </c>
      <c r="U29" s="91">
        <v>1</v>
      </c>
      <c r="V29" s="91">
        <v>1</v>
      </c>
      <c r="Y29" s="91">
        <v>1</v>
      </c>
      <c r="Z29" s="91">
        <v>1</v>
      </c>
      <c r="AC29" s="91">
        <v>1</v>
      </c>
      <c r="AD29" s="91">
        <v>1</v>
      </c>
      <c r="AE29" s="91">
        <v>1</v>
      </c>
      <c r="AF29" s="91">
        <v>1</v>
      </c>
      <c r="AG29" s="91">
        <v>1</v>
      </c>
      <c r="AJ29" s="252">
        <f t="shared" si="1"/>
        <v>21</v>
      </c>
    </row>
    <row r="30" spans="1:36" s="91" customFormat="1">
      <c r="A30" s="86">
        <v>26</v>
      </c>
      <c r="B30" s="91" t="s">
        <v>308</v>
      </c>
      <c r="C30" s="90" t="s">
        <v>309</v>
      </c>
      <c r="F30" s="90"/>
      <c r="G30" s="90"/>
      <c r="H30" s="90"/>
      <c r="I30" s="90"/>
      <c r="J30" s="90"/>
      <c r="M30" s="90"/>
      <c r="N30" s="90"/>
      <c r="O30" s="90"/>
      <c r="AI30" s="91">
        <v>550</v>
      </c>
      <c r="AJ30" s="252">
        <f t="shared" si="1"/>
        <v>577.5</v>
      </c>
    </row>
    <row r="31" spans="1:36" s="88" customFormat="1">
      <c r="A31" s="101" t="s">
        <v>110</v>
      </c>
      <c r="B31" s="102" t="s">
        <v>111</v>
      </c>
      <c r="C31" s="89"/>
      <c r="AJ31" s="241"/>
    </row>
    <row r="32" spans="1:36" s="88" customFormat="1">
      <c r="A32" s="89">
        <v>1</v>
      </c>
      <c r="B32" s="88" t="s">
        <v>112</v>
      </c>
      <c r="C32" s="89" t="s">
        <v>18</v>
      </c>
      <c r="AJ32" s="241">
        <f t="shared" ref="AJ32:AJ40" si="4">SUM(D32:AH32)*1.15</f>
        <v>0</v>
      </c>
    </row>
    <row r="33" spans="1:36" s="88" customFormat="1">
      <c r="A33" s="89">
        <v>2</v>
      </c>
      <c r="B33" s="88" t="s">
        <v>113</v>
      </c>
      <c r="C33" s="89" t="s">
        <v>18</v>
      </c>
      <c r="AJ33" s="241">
        <f t="shared" si="4"/>
        <v>0</v>
      </c>
    </row>
    <row r="34" spans="1:36" s="88" customFormat="1">
      <c r="A34" s="89">
        <v>3</v>
      </c>
      <c r="B34" s="88" t="s">
        <v>114</v>
      </c>
      <c r="C34" s="89" t="s">
        <v>18</v>
      </c>
      <c r="AJ34" s="241">
        <f t="shared" si="4"/>
        <v>0</v>
      </c>
    </row>
    <row r="35" spans="1:36" s="88" customFormat="1">
      <c r="A35" s="89">
        <v>4</v>
      </c>
      <c r="B35" s="88" t="s">
        <v>115</v>
      </c>
      <c r="C35" s="89" t="s">
        <v>18</v>
      </c>
      <c r="AJ35" s="241">
        <f t="shared" si="4"/>
        <v>0</v>
      </c>
    </row>
    <row r="36" spans="1:36" s="88" customFormat="1">
      <c r="A36" s="89">
        <v>5</v>
      </c>
      <c r="B36" s="88" t="s">
        <v>116</v>
      </c>
      <c r="C36" s="89" t="s">
        <v>18</v>
      </c>
      <c r="AJ36" s="241">
        <f t="shared" si="4"/>
        <v>0</v>
      </c>
    </row>
    <row r="37" spans="1:36" s="88" customFormat="1">
      <c r="A37" s="89">
        <v>6</v>
      </c>
      <c r="B37" s="88" t="s">
        <v>117</v>
      </c>
      <c r="C37" s="89" t="s">
        <v>18</v>
      </c>
      <c r="AJ37" s="241">
        <f t="shared" si="4"/>
        <v>0</v>
      </c>
    </row>
    <row r="38" spans="1:36" s="88" customFormat="1">
      <c r="A38" s="89">
        <v>7</v>
      </c>
      <c r="B38" s="91" t="s">
        <v>118</v>
      </c>
      <c r="C38" s="89" t="s">
        <v>18</v>
      </c>
      <c r="AJ38" s="241">
        <f t="shared" si="4"/>
        <v>0</v>
      </c>
    </row>
    <row r="39" spans="1:36" s="88" customFormat="1">
      <c r="A39" s="89">
        <v>8</v>
      </c>
      <c r="B39" s="91" t="s">
        <v>119</v>
      </c>
      <c r="C39" s="89" t="s">
        <v>18</v>
      </c>
      <c r="AJ39" s="241">
        <f t="shared" si="4"/>
        <v>0</v>
      </c>
    </row>
    <row r="40" spans="1:36" s="88" customFormat="1">
      <c r="A40" s="89">
        <v>9</v>
      </c>
      <c r="B40" s="91" t="s">
        <v>132</v>
      </c>
      <c r="C40" s="89" t="s">
        <v>18</v>
      </c>
      <c r="AJ40" s="241">
        <f t="shared" si="4"/>
        <v>0</v>
      </c>
    </row>
    <row r="41" spans="1:36" s="88" customFormat="1">
      <c r="A41" s="101" t="s">
        <v>120</v>
      </c>
      <c r="B41" s="102" t="s">
        <v>121</v>
      </c>
      <c r="C41" s="89"/>
      <c r="AJ41" s="241"/>
    </row>
    <row r="42" spans="1:36" s="88" customFormat="1">
      <c r="A42" s="89">
        <v>1</v>
      </c>
      <c r="B42" s="88" t="s">
        <v>122</v>
      </c>
      <c r="C42" s="89" t="s">
        <v>18</v>
      </c>
      <c r="D42" s="90"/>
      <c r="E42" s="90">
        <v>4</v>
      </c>
      <c r="F42" s="90">
        <v>4</v>
      </c>
      <c r="G42" s="90">
        <v>4</v>
      </c>
      <c r="H42" s="90">
        <v>4</v>
      </c>
      <c r="I42" s="90">
        <v>4</v>
      </c>
      <c r="J42" s="90">
        <v>4</v>
      </c>
      <c r="K42" s="90">
        <v>10</v>
      </c>
      <c r="L42" s="90"/>
      <c r="M42" s="90">
        <v>4</v>
      </c>
      <c r="N42" s="90">
        <v>4</v>
      </c>
      <c r="O42" s="90">
        <v>4</v>
      </c>
      <c r="P42" s="90">
        <v>8</v>
      </c>
      <c r="Q42" s="90"/>
      <c r="R42" s="90">
        <v>2</v>
      </c>
      <c r="S42" s="90">
        <v>4</v>
      </c>
      <c r="T42" s="90">
        <v>4</v>
      </c>
      <c r="U42" s="90">
        <v>4</v>
      </c>
      <c r="V42" s="90">
        <v>4</v>
      </c>
      <c r="W42" s="90">
        <v>10</v>
      </c>
      <c r="X42" s="90"/>
      <c r="Y42" s="90">
        <v>4</v>
      </c>
      <c r="Z42" s="90">
        <v>4</v>
      </c>
      <c r="AA42" s="90">
        <v>6</v>
      </c>
      <c r="AB42" s="90"/>
      <c r="AC42" s="90">
        <v>4</v>
      </c>
      <c r="AD42" s="90">
        <v>4</v>
      </c>
      <c r="AE42" s="90">
        <v>4</v>
      </c>
      <c r="AF42" s="90">
        <v>4</v>
      </c>
      <c r="AG42" s="90">
        <v>4</v>
      </c>
      <c r="AH42" s="90">
        <v>10</v>
      </c>
      <c r="AI42" s="90">
        <v>6</v>
      </c>
      <c r="AJ42" s="241">
        <f t="shared" ref="AJ42:AJ51" si="5">SUM(D42:AH42)*1.05</f>
        <v>132.30000000000001</v>
      </c>
    </row>
    <row r="43" spans="1:36" s="88" customFormat="1">
      <c r="A43" s="89">
        <v>2</v>
      </c>
      <c r="B43" s="88" t="s">
        <v>3</v>
      </c>
      <c r="C43" s="89" t="s">
        <v>18</v>
      </c>
      <c r="E43" s="90">
        <v>4</v>
      </c>
      <c r="F43" s="90">
        <v>4</v>
      </c>
      <c r="G43" s="90">
        <v>4</v>
      </c>
      <c r="H43" s="90">
        <v>4</v>
      </c>
      <c r="I43" s="90">
        <v>4</v>
      </c>
      <c r="J43" s="90">
        <v>4</v>
      </c>
      <c r="M43" s="90">
        <v>2</v>
      </c>
      <c r="N43" s="90">
        <v>2</v>
      </c>
      <c r="O43" s="90">
        <v>2</v>
      </c>
      <c r="P43" s="90"/>
      <c r="Q43" s="90"/>
      <c r="R43" s="90">
        <v>2</v>
      </c>
      <c r="S43" s="90">
        <v>4</v>
      </c>
      <c r="T43" s="90">
        <v>4</v>
      </c>
      <c r="U43" s="90">
        <v>4</v>
      </c>
      <c r="V43" s="90">
        <v>4</v>
      </c>
      <c r="W43" s="90"/>
      <c r="X43" s="90"/>
      <c r="Y43" s="90">
        <v>4</v>
      </c>
      <c r="Z43" s="90">
        <v>4</v>
      </c>
      <c r="AA43" s="90"/>
      <c r="AB43" s="90"/>
      <c r="AC43" s="90">
        <v>4</v>
      </c>
      <c r="AD43" s="90">
        <v>4</v>
      </c>
      <c r="AE43" s="90">
        <v>4</v>
      </c>
      <c r="AF43" s="90">
        <v>4</v>
      </c>
      <c r="AG43" s="90">
        <v>4</v>
      </c>
      <c r="AH43" s="90"/>
      <c r="AI43" s="90"/>
      <c r="AJ43" s="241">
        <f t="shared" si="5"/>
        <v>79.8</v>
      </c>
    </row>
    <row r="44" spans="1:36" s="88" customFormat="1">
      <c r="A44" s="89">
        <v>3</v>
      </c>
      <c r="B44" s="88" t="s">
        <v>129</v>
      </c>
      <c r="C44" s="89" t="s">
        <v>18</v>
      </c>
      <c r="E44" s="90">
        <v>4</v>
      </c>
      <c r="F44" s="90">
        <v>4</v>
      </c>
      <c r="G44" s="90">
        <v>4</v>
      </c>
      <c r="H44" s="90">
        <v>4</v>
      </c>
      <c r="I44" s="90">
        <v>4</v>
      </c>
      <c r="J44" s="90">
        <v>4</v>
      </c>
      <c r="M44" s="90">
        <v>2</v>
      </c>
      <c r="N44" s="90">
        <v>2</v>
      </c>
      <c r="O44" s="90">
        <v>2</v>
      </c>
      <c r="P44" s="90"/>
      <c r="Q44" s="90"/>
      <c r="R44" s="90">
        <v>2</v>
      </c>
      <c r="S44" s="90">
        <v>4</v>
      </c>
      <c r="T44" s="90">
        <v>4</v>
      </c>
      <c r="U44" s="90">
        <v>4</v>
      </c>
      <c r="V44" s="90">
        <v>4</v>
      </c>
      <c r="W44" s="90"/>
      <c r="X44" s="90"/>
      <c r="Y44" s="90">
        <v>4</v>
      </c>
      <c r="Z44" s="90">
        <v>4</v>
      </c>
      <c r="AA44" s="90"/>
      <c r="AB44" s="90"/>
      <c r="AC44" s="90">
        <v>4</v>
      </c>
      <c r="AD44" s="90">
        <v>4</v>
      </c>
      <c r="AE44" s="90">
        <v>4</v>
      </c>
      <c r="AF44" s="90">
        <v>4</v>
      </c>
      <c r="AG44" s="90">
        <v>4</v>
      </c>
      <c r="AH44" s="90"/>
      <c r="AI44" s="90"/>
      <c r="AJ44" s="241">
        <f t="shared" si="5"/>
        <v>79.8</v>
      </c>
    </row>
    <row r="45" spans="1:36" s="88" customFormat="1">
      <c r="A45" s="89">
        <v>4</v>
      </c>
      <c r="B45" s="88" t="s">
        <v>123</v>
      </c>
      <c r="C45" s="89" t="s">
        <v>18</v>
      </c>
      <c r="D45" s="90"/>
      <c r="E45" s="90">
        <v>2</v>
      </c>
      <c r="F45" s="90">
        <v>2</v>
      </c>
      <c r="G45" s="90">
        <v>2</v>
      </c>
      <c r="H45" s="90">
        <v>2</v>
      </c>
      <c r="I45" s="90">
        <v>2</v>
      </c>
      <c r="J45" s="90">
        <v>2</v>
      </c>
      <c r="K45" s="90">
        <v>3</v>
      </c>
      <c r="L45" s="90"/>
      <c r="M45" s="90">
        <v>2</v>
      </c>
      <c r="N45" s="90">
        <v>2</v>
      </c>
      <c r="O45" s="90">
        <v>2</v>
      </c>
      <c r="P45" s="90">
        <v>2</v>
      </c>
      <c r="Q45" s="90"/>
      <c r="R45" s="90">
        <v>1</v>
      </c>
      <c r="S45" s="90">
        <v>2</v>
      </c>
      <c r="T45" s="90">
        <v>2</v>
      </c>
      <c r="U45" s="90">
        <v>2</v>
      </c>
      <c r="V45" s="90">
        <v>2</v>
      </c>
      <c r="W45" s="90">
        <v>3</v>
      </c>
      <c r="X45" s="90"/>
      <c r="Y45" s="90">
        <v>2</v>
      </c>
      <c r="Z45" s="90">
        <v>2</v>
      </c>
      <c r="AA45" s="90">
        <v>2</v>
      </c>
      <c r="AB45" s="90"/>
      <c r="AC45" s="90">
        <v>2</v>
      </c>
      <c r="AD45" s="90">
        <v>2</v>
      </c>
      <c r="AE45" s="90">
        <v>2</v>
      </c>
      <c r="AF45" s="90">
        <v>2</v>
      </c>
      <c r="AG45" s="90">
        <v>2</v>
      </c>
      <c r="AH45" s="90">
        <v>3</v>
      </c>
      <c r="AI45" s="90">
        <v>6</v>
      </c>
      <c r="AJ45" s="241">
        <f t="shared" si="5"/>
        <v>56.7</v>
      </c>
    </row>
    <row r="46" spans="1:36" s="88" customFormat="1">
      <c r="A46" s="89">
        <v>5</v>
      </c>
      <c r="B46" s="88" t="s">
        <v>124</v>
      </c>
      <c r="C46" s="89" t="s">
        <v>23</v>
      </c>
      <c r="D46" s="91"/>
      <c r="E46" s="90">
        <v>4</v>
      </c>
      <c r="F46" s="90">
        <v>4</v>
      </c>
      <c r="G46" s="90">
        <v>4</v>
      </c>
      <c r="H46" s="90">
        <v>4</v>
      </c>
      <c r="I46" s="90">
        <v>4</v>
      </c>
      <c r="J46" s="90">
        <v>4</v>
      </c>
      <c r="K46" s="91"/>
      <c r="L46" s="91"/>
      <c r="M46" s="90">
        <v>2</v>
      </c>
      <c r="N46" s="90">
        <v>2</v>
      </c>
      <c r="O46" s="90">
        <v>2</v>
      </c>
      <c r="P46" s="90"/>
      <c r="Q46" s="90"/>
      <c r="R46" s="90">
        <v>2</v>
      </c>
      <c r="S46" s="90">
        <v>4</v>
      </c>
      <c r="T46" s="90">
        <v>4</v>
      </c>
      <c r="U46" s="90">
        <v>4</v>
      </c>
      <c r="V46" s="90">
        <v>4</v>
      </c>
      <c r="W46" s="90">
        <v>10</v>
      </c>
      <c r="X46" s="90"/>
      <c r="Y46" s="90">
        <v>4</v>
      </c>
      <c r="Z46" s="90">
        <v>4</v>
      </c>
      <c r="AA46" s="90"/>
      <c r="AB46" s="90"/>
      <c r="AC46" s="90">
        <v>4</v>
      </c>
      <c r="AD46" s="90">
        <v>4</v>
      </c>
      <c r="AE46" s="90">
        <v>4</v>
      </c>
      <c r="AF46" s="90">
        <v>4</v>
      </c>
      <c r="AG46" s="90">
        <v>4</v>
      </c>
      <c r="AH46" s="90"/>
      <c r="AI46" s="90"/>
      <c r="AJ46" s="241">
        <f t="shared" si="5"/>
        <v>90.3</v>
      </c>
    </row>
    <row r="47" spans="1:36" s="88" customFormat="1">
      <c r="A47" s="89">
        <v>7</v>
      </c>
      <c r="B47" s="88" t="s">
        <v>126</v>
      </c>
      <c r="C47" s="89" t="s">
        <v>26</v>
      </c>
      <c r="D47" s="90"/>
      <c r="E47" s="90">
        <v>10</v>
      </c>
      <c r="F47" s="90">
        <v>10</v>
      </c>
      <c r="G47" s="90">
        <v>10</v>
      </c>
      <c r="H47" s="90">
        <v>10</v>
      </c>
      <c r="I47" s="90">
        <v>10</v>
      </c>
      <c r="J47" s="90">
        <v>10</v>
      </c>
      <c r="K47" s="90">
        <v>10</v>
      </c>
      <c r="L47" s="90"/>
      <c r="M47" s="90">
        <v>6</v>
      </c>
      <c r="N47" s="90">
        <v>6</v>
      </c>
      <c r="O47" s="90">
        <v>6</v>
      </c>
      <c r="P47" s="90">
        <v>8</v>
      </c>
      <c r="Q47" s="90"/>
      <c r="R47" s="90">
        <v>4</v>
      </c>
      <c r="S47" s="90">
        <v>10</v>
      </c>
      <c r="T47" s="90">
        <v>10</v>
      </c>
      <c r="U47" s="90">
        <v>10</v>
      </c>
      <c r="V47" s="90">
        <v>10</v>
      </c>
      <c r="W47" s="90">
        <v>10</v>
      </c>
      <c r="X47" s="90"/>
      <c r="Y47" s="90">
        <v>10</v>
      </c>
      <c r="Z47" s="90">
        <v>10</v>
      </c>
      <c r="AA47" s="90">
        <v>6</v>
      </c>
      <c r="AB47" s="90"/>
      <c r="AC47" s="90">
        <v>10</v>
      </c>
      <c r="AD47" s="90">
        <v>10</v>
      </c>
      <c r="AE47" s="90">
        <v>10</v>
      </c>
      <c r="AF47" s="90">
        <v>10</v>
      </c>
      <c r="AG47" s="90">
        <v>10</v>
      </c>
      <c r="AH47" s="90">
        <v>10</v>
      </c>
      <c r="AI47" s="90"/>
      <c r="AJ47" s="241">
        <f t="shared" si="5"/>
        <v>247.8</v>
      </c>
    </row>
    <row r="48" spans="1:36" s="88" customFormat="1">
      <c r="A48" s="89">
        <v>8</v>
      </c>
      <c r="B48" s="88" t="s">
        <v>127</v>
      </c>
      <c r="C48" s="89" t="s">
        <v>26</v>
      </c>
      <c r="D48" s="90"/>
      <c r="E48" s="90">
        <v>2</v>
      </c>
      <c r="F48" s="90">
        <v>2</v>
      </c>
      <c r="G48" s="90">
        <v>2</v>
      </c>
      <c r="H48" s="90">
        <v>2</v>
      </c>
      <c r="I48" s="90">
        <v>2</v>
      </c>
      <c r="J48" s="90">
        <v>2</v>
      </c>
      <c r="K48" s="90">
        <v>3</v>
      </c>
      <c r="L48" s="90"/>
      <c r="M48" s="90">
        <v>2</v>
      </c>
      <c r="N48" s="90">
        <v>2</v>
      </c>
      <c r="O48" s="90">
        <v>2</v>
      </c>
      <c r="P48" s="90">
        <v>2</v>
      </c>
      <c r="Q48" s="90"/>
      <c r="R48" s="90">
        <v>1</v>
      </c>
      <c r="S48" s="90">
        <v>2</v>
      </c>
      <c r="T48" s="90">
        <v>2</v>
      </c>
      <c r="U48" s="90">
        <v>2</v>
      </c>
      <c r="V48" s="90">
        <v>2</v>
      </c>
      <c r="W48" s="90">
        <v>3</v>
      </c>
      <c r="X48" s="90"/>
      <c r="Y48" s="90">
        <v>2</v>
      </c>
      <c r="Z48" s="90">
        <v>2</v>
      </c>
      <c r="AA48" s="90">
        <v>2</v>
      </c>
      <c r="AB48" s="90"/>
      <c r="AC48" s="90">
        <v>2</v>
      </c>
      <c r="AD48" s="90">
        <v>2</v>
      </c>
      <c r="AE48" s="90">
        <v>2</v>
      </c>
      <c r="AF48" s="90">
        <v>2</v>
      </c>
      <c r="AG48" s="90">
        <v>2</v>
      </c>
      <c r="AH48" s="90">
        <v>3</v>
      </c>
      <c r="AI48" s="90"/>
      <c r="AJ48" s="241">
        <f t="shared" si="5"/>
        <v>56.7</v>
      </c>
    </row>
    <row r="49" spans="1:36" s="88" customFormat="1">
      <c r="A49" s="89">
        <v>10</v>
      </c>
      <c r="B49" s="91" t="s">
        <v>130</v>
      </c>
      <c r="C49" s="89" t="s">
        <v>26</v>
      </c>
      <c r="E49" s="88">
        <v>4</v>
      </c>
      <c r="F49" s="88">
        <v>4</v>
      </c>
      <c r="G49" s="88">
        <v>4</v>
      </c>
      <c r="H49" s="88">
        <v>4</v>
      </c>
      <c r="I49" s="88">
        <v>4</v>
      </c>
      <c r="J49" s="88">
        <v>4</v>
      </c>
      <c r="M49" s="91">
        <v>2</v>
      </c>
      <c r="N49" s="91">
        <v>2</v>
      </c>
      <c r="O49" s="91">
        <v>2</v>
      </c>
      <c r="P49" s="91"/>
      <c r="R49" s="88">
        <v>2</v>
      </c>
      <c r="S49" s="88">
        <v>4</v>
      </c>
      <c r="T49" s="88">
        <v>4</v>
      </c>
      <c r="U49" s="91">
        <v>4</v>
      </c>
      <c r="V49" s="91">
        <v>4</v>
      </c>
      <c r="Y49" s="91">
        <v>4</v>
      </c>
      <c r="Z49" s="91">
        <v>4</v>
      </c>
      <c r="AA49" s="91"/>
      <c r="AC49" s="88">
        <v>4</v>
      </c>
      <c r="AD49" s="91">
        <v>4</v>
      </c>
      <c r="AE49" s="91">
        <v>4</v>
      </c>
      <c r="AF49" s="91">
        <v>4</v>
      </c>
      <c r="AG49" s="91">
        <v>4</v>
      </c>
      <c r="AI49" s="91"/>
      <c r="AJ49" s="241">
        <f t="shared" si="5"/>
        <v>79.8</v>
      </c>
    </row>
    <row r="50" spans="1:36" s="88" customFormat="1">
      <c r="A50" s="90">
        <v>11</v>
      </c>
      <c r="B50" s="91" t="s">
        <v>131</v>
      </c>
      <c r="C50" s="89" t="s">
        <v>26</v>
      </c>
      <c r="D50" s="90"/>
      <c r="E50" s="90">
        <v>4</v>
      </c>
      <c r="F50" s="90">
        <v>4</v>
      </c>
      <c r="G50" s="90">
        <v>4</v>
      </c>
      <c r="H50" s="90">
        <v>4</v>
      </c>
      <c r="I50" s="90">
        <v>4</v>
      </c>
      <c r="J50" s="90">
        <v>4</v>
      </c>
      <c r="K50" s="90">
        <v>10</v>
      </c>
      <c r="L50" s="90"/>
      <c r="M50" s="90">
        <v>4</v>
      </c>
      <c r="N50" s="90">
        <v>4</v>
      </c>
      <c r="O50" s="90">
        <v>4</v>
      </c>
      <c r="P50" s="90">
        <v>8</v>
      </c>
      <c r="Q50" s="90"/>
      <c r="R50" s="90">
        <v>2</v>
      </c>
      <c r="S50" s="90">
        <v>4</v>
      </c>
      <c r="T50" s="90">
        <v>4</v>
      </c>
      <c r="U50" s="90">
        <v>4</v>
      </c>
      <c r="V50" s="90">
        <v>4</v>
      </c>
      <c r="W50" s="90">
        <v>10</v>
      </c>
      <c r="X50" s="90"/>
      <c r="Y50" s="90">
        <v>4</v>
      </c>
      <c r="Z50" s="90">
        <v>4</v>
      </c>
      <c r="AA50" s="90">
        <v>6</v>
      </c>
      <c r="AB50" s="90"/>
      <c r="AC50" s="90">
        <v>4</v>
      </c>
      <c r="AD50" s="90">
        <v>4</v>
      </c>
      <c r="AE50" s="90">
        <v>4</v>
      </c>
      <c r="AF50" s="90">
        <v>4</v>
      </c>
      <c r="AG50" s="90">
        <v>4</v>
      </c>
      <c r="AH50" s="90">
        <v>10</v>
      </c>
      <c r="AI50" s="90">
        <v>6</v>
      </c>
      <c r="AJ50" s="241">
        <f t="shared" si="5"/>
        <v>132.30000000000001</v>
      </c>
    </row>
    <row r="51" spans="1:36">
      <c r="A51" s="90">
        <v>12</v>
      </c>
      <c r="B51" s="91" t="s">
        <v>211</v>
      </c>
      <c r="C51" s="90" t="s">
        <v>26</v>
      </c>
      <c r="D51" s="90"/>
      <c r="E51" s="90">
        <v>4</v>
      </c>
      <c r="F51" s="90">
        <v>4</v>
      </c>
      <c r="G51" s="90">
        <v>4</v>
      </c>
      <c r="H51" s="90">
        <v>4</v>
      </c>
      <c r="I51" s="90">
        <v>4</v>
      </c>
      <c r="J51" s="90">
        <v>4</v>
      </c>
      <c r="K51" s="90">
        <v>10</v>
      </c>
      <c r="L51" s="90"/>
      <c r="M51" s="90">
        <v>4</v>
      </c>
      <c r="N51" s="90">
        <v>4</v>
      </c>
      <c r="O51" s="90">
        <v>4</v>
      </c>
      <c r="P51" s="90">
        <v>8</v>
      </c>
      <c r="Q51" s="90"/>
      <c r="R51" s="90">
        <v>2</v>
      </c>
      <c r="S51" s="90">
        <v>4</v>
      </c>
      <c r="T51" s="90">
        <v>4</v>
      </c>
      <c r="U51" s="90">
        <v>4</v>
      </c>
      <c r="V51" s="90">
        <v>4</v>
      </c>
      <c r="W51" s="90">
        <v>10</v>
      </c>
      <c r="X51" s="90"/>
      <c r="Y51" s="90">
        <v>4</v>
      </c>
      <c r="Z51" s="90">
        <v>4</v>
      </c>
      <c r="AA51" s="90">
        <v>6</v>
      </c>
      <c r="AB51" s="90"/>
      <c r="AC51" s="90">
        <v>4</v>
      </c>
      <c r="AD51" s="90">
        <v>4</v>
      </c>
      <c r="AE51" s="90">
        <v>4</v>
      </c>
      <c r="AF51" s="90">
        <v>4</v>
      </c>
      <c r="AG51" s="90">
        <v>4</v>
      </c>
      <c r="AH51" s="90">
        <v>10</v>
      </c>
      <c r="AI51" s="90">
        <v>6</v>
      </c>
      <c r="AJ51" s="241">
        <f t="shared" si="5"/>
        <v>132.30000000000001</v>
      </c>
    </row>
  </sheetData>
  <mergeCells count="6">
    <mergeCell ref="AB2:AH2"/>
    <mergeCell ref="Q2:W2"/>
    <mergeCell ref="B1:C1"/>
    <mergeCell ref="D2:K2"/>
    <mergeCell ref="L2:P2"/>
    <mergeCell ref="X2:AA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1:O93"/>
  <sheetViews>
    <sheetView view="pageBreakPreview" topLeftCell="A55" zoomScale="110" zoomScaleSheetLayoutView="110" workbookViewId="0">
      <selection activeCell="F62" sqref="F62"/>
    </sheetView>
  </sheetViews>
  <sheetFormatPr defaultRowHeight="15"/>
  <cols>
    <col min="1" max="1" width="4.85546875" style="83" customWidth="1"/>
    <col min="2" max="2" width="45.42578125" style="1" customWidth="1"/>
    <col min="3" max="3" width="7.42578125" style="1" customWidth="1"/>
    <col min="4" max="4" width="8.28515625" style="142" customWidth="1"/>
    <col min="5" max="5" width="12.140625" style="1" customWidth="1"/>
    <col min="6" max="6" width="11.28515625" style="1" customWidth="1"/>
    <col min="7" max="9" width="9.140625" customWidth="1"/>
  </cols>
  <sheetData>
    <row r="1" spans="1:8" ht="18">
      <c r="A1" s="317" t="s">
        <v>254</v>
      </c>
      <c r="B1" s="317"/>
      <c r="C1" s="317"/>
      <c r="D1" s="317"/>
      <c r="E1" s="317"/>
      <c r="F1" s="317"/>
    </row>
    <row r="2" spans="1:8" ht="18">
      <c r="A2" s="317" t="s">
        <v>5</v>
      </c>
      <c r="B2" s="317"/>
      <c r="C2" s="317"/>
      <c r="D2" s="317"/>
      <c r="E2" s="317"/>
      <c r="F2" s="317"/>
    </row>
    <row r="3" spans="1:8" ht="18">
      <c r="A3" s="317" t="s">
        <v>133</v>
      </c>
      <c r="B3" s="317"/>
      <c r="C3" s="317"/>
      <c r="D3" s="317"/>
      <c r="E3" s="317"/>
      <c r="F3" s="317"/>
    </row>
    <row r="4" spans="1:8" ht="18">
      <c r="A4" s="317" t="s">
        <v>6</v>
      </c>
      <c r="B4" s="317"/>
      <c r="C4" s="317"/>
      <c r="D4" s="317"/>
      <c r="E4" s="317"/>
      <c r="F4" s="317"/>
    </row>
    <row r="5" spans="1:8" ht="18" customHeight="1">
      <c r="A5" s="317" t="s">
        <v>273</v>
      </c>
      <c r="B5" s="317"/>
      <c r="C5" s="317"/>
      <c r="D5" s="317"/>
      <c r="E5" s="317"/>
      <c r="F5" s="317"/>
    </row>
    <row r="6" spans="1:8">
      <c r="A6" s="34"/>
      <c r="B6" s="34"/>
      <c r="C6" s="34"/>
      <c r="D6" s="97"/>
      <c r="E6" s="34"/>
      <c r="F6" s="34"/>
    </row>
    <row r="7" spans="1:8" ht="30" customHeight="1">
      <c r="A7" s="80" t="s">
        <v>7</v>
      </c>
      <c r="B7" s="301" t="s">
        <v>8</v>
      </c>
      <c r="C7" s="301"/>
      <c r="D7" s="301"/>
      <c r="E7" s="301"/>
      <c r="F7" s="301"/>
    </row>
    <row r="8" spans="1:8" ht="15.75">
      <c r="A8" s="302" t="s">
        <v>192</v>
      </c>
      <c r="B8" s="302"/>
      <c r="C8" s="302"/>
      <c r="D8" s="302"/>
      <c r="E8" s="302"/>
      <c r="F8" s="302"/>
    </row>
    <row r="9" spans="1:8">
      <c r="A9" s="303" t="s">
        <v>10</v>
      </c>
      <c r="B9" s="304" t="s">
        <v>11</v>
      </c>
      <c r="C9" s="304" t="s">
        <v>12</v>
      </c>
      <c r="D9" s="305" t="s">
        <v>13</v>
      </c>
      <c r="E9" s="24" t="s">
        <v>14</v>
      </c>
      <c r="F9" s="306" t="s">
        <v>15</v>
      </c>
    </row>
    <row r="10" spans="1:8">
      <c r="A10" s="303"/>
      <c r="B10" s="304"/>
      <c r="C10" s="304"/>
      <c r="D10" s="305"/>
      <c r="E10" s="25" t="s">
        <v>16</v>
      </c>
      <c r="F10" s="307"/>
    </row>
    <row r="11" spans="1:8" s="1" customFormat="1" ht="76.5">
      <c r="A11" s="306">
        <v>1</v>
      </c>
      <c r="B11" s="126" t="s">
        <v>179</v>
      </c>
      <c r="C11" s="309"/>
      <c r="D11" s="311"/>
      <c r="E11" s="313"/>
      <c r="F11" s="315"/>
      <c r="G11" s="21"/>
      <c r="H11" s="21"/>
    </row>
    <row r="12" spans="1:8" s="1" customFormat="1" ht="38.25">
      <c r="A12" s="308"/>
      <c r="B12" s="108" t="s">
        <v>180</v>
      </c>
      <c r="C12" s="310"/>
      <c r="D12" s="312"/>
      <c r="E12" s="314"/>
      <c r="F12" s="316"/>
      <c r="G12" s="21"/>
      <c r="H12" s="21"/>
    </row>
    <row r="13" spans="1:8" s="1" customFormat="1" ht="38.25">
      <c r="A13" s="307"/>
      <c r="B13" s="108" t="s">
        <v>181</v>
      </c>
      <c r="C13" s="110" t="s">
        <v>182</v>
      </c>
      <c r="D13" s="125">
        <f>'Rehabil (m.s) 1'!AJ25</f>
        <v>315</v>
      </c>
      <c r="E13" s="147">
        <v>349</v>
      </c>
      <c r="F13" s="144">
        <f>D13*E13</f>
        <v>109935</v>
      </c>
      <c r="G13" s="21"/>
      <c r="H13" s="21"/>
    </row>
    <row r="14" spans="1:8" s="1" customFormat="1" ht="63.75">
      <c r="A14" s="298">
        <v>1</v>
      </c>
      <c r="B14" s="112" t="s">
        <v>163</v>
      </c>
      <c r="C14" s="110" t="s">
        <v>160</v>
      </c>
      <c r="D14" s="115">
        <f>'Rehabil (m.s) 1'!AJ7</f>
        <v>19281.150000000001</v>
      </c>
      <c r="E14" s="116">
        <v>1328.25</v>
      </c>
      <c r="F14" s="117">
        <f t="shared" ref="F14:F15" si="0">D14*E14/100</f>
        <v>256101.87487500001</v>
      </c>
    </row>
    <row r="15" spans="1:8" s="1" customFormat="1" ht="17.25" customHeight="1">
      <c r="A15" s="299"/>
      <c r="B15" s="112" t="s">
        <v>164</v>
      </c>
      <c r="C15" s="110" t="s">
        <v>160</v>
      </c>
      <c r="D15" s="115">
        <f>D14</f>
        <v>19281.150000000001</v>
      </c>
      <c r="E15" s="116">
        <v>619.85</v>
      </c>
      <c r="F15" s="117">
        <f t="shared" si="0"/>
        <v>119514.20827500001</v>
      </c>
    </row>
    <row r="16" spans="1:8" s="1" customFormat="1" ht="52.5" customHeight="1">
      <c r="A16" s="298">
        <v>2</v>
      </c>
      <c r="B16" s="108" t="s">
        <v>165</v>
      </c>
      <c r="C16" s="110"/>
      <c r="D16" s="115"/>
      <c r="E16" s="110"/>
      <c r="F16" s="111"/>
    </row>
    <row r="17" spans="1:8" s="1" customFormat="1" ht="17.25" customHeight="1">
      <c r="A17" s="300"/>
      <c r="B17" s="108" t="s">
        <v>166</v>
      </c>
      <c r="C17" s="110" t="s">
        <v>160</v>
      </c>
      <c r="D17" s="115">
        <f>'Rehabil (m.s) 1'!AJ8</f>
        <v>1646.4</v>
      </c>
      <c r="E17" s="118">
        <v>2590.5</v>
      </c>
      <c r="F17" s="111">
        <f t="shared" ref="F17:F19" si="1">D17*E17/100</f>
        <v>42649.991999999998</v>
      </c>
    </row>
    <row r="18" spans="1:8" s="1" customFormat="1" ht="15" customHeight="1">
      <c r="A18" s="300"/>
      <c r="B18" s="108" t="s">
        <v>167</v>
      </c>
      <c r="C18" s="110" t="s">
        <v>160</v>
      </c>
      <c r="D18" s="125">
        <f>'Rehabil (m.s) 1'!AJ9</f>
        <v>276.15000000000003</v>
      </c>
      <c r="E18" s="110">
        <v>2283.9299999999998</v>
      </c>
      <c r="F18" s="111">
        <f>D18*E18/100</f>
        <v>6307.0726950000007</v>
      </c>
      <c r="G18" s="21"/>
      <c r="H18" s="21"/>
    </row>
    <row r="19" spans="1:8" s="1" customFormat="1" ht="17.25" customHeight="1">
      <c r="A19" s="299"/>
      <c r="B19" s="108" t="s">
        <v>168</v>
      </c>
      <c r="C19" s="110" t="s">
        <v>160</v>
      </c>
      <c r="D19" s="115">
        <f>'Rehabil (m.s) 1'!AJ10</f>
        <v>630</v>
      </c>
      <c r="E19" s="110">
        <v>2197.52</v>
      </c>
      <c r="F19" s="111">
        <f t="shared" si="1"/>
        <v>13844.376</v>
      </c>
    </row>
    <row r="20" spans="1:8" s="1" customFormat="1" ht="38.25">
      <c r="A20" s="298">
        <v>3</v>
      </c>
      <c r="B20" s="112" t="s">
        <v>169</v>
      </c>
      <c r="C20" s="121"/>
      <c r="D20" s="223"/>
      <c r="E20" s="113"/>
      <c r="F20" s="123"/>
    </row>
    <row r="21" spans="1:8" s="1" customFormat="1">
      <c r="A21" s="299"/>
      <c r="B21" s="103" t="s">
        <v>170</v>
      </c>
      <c r="C21" s="105" t="s">
        <v>160</v>
      </c>
      <c r="D21" s="224">
        <f>'Rehabil (m.s) 1'!AJ15</f>
        <v>1345.05</v>
      </c>
      <c r="E21" s="119">
        <v>3275.5</v>
      </c>
      <c r="F21" s="107">
        <f>D21*E21/100</f>
        <v>44057.112749999993</v>
      </c>
    </row>
    <row r="22" spans="1:8" s="1" customFormat="1" ht="63.75">
      <c r="A22" s="265">
        <v>4</v>
      </c>
      <c r="B22" s="108" t="s">
        <v>183</v>
      </c>
      <c r="C22" s="109"/>
      <c r="D22" s="125"/>
      <c r="E22" s="110"/>
      <c r="F22" s="111"/>
      <c r="G22" s="21"/>
      <c r="H22" s="21"/>
    </row>
    <row r="23" spans="1:8" s="1" customFormat="1" ht="15" customHeight="1">
      <c r="A23" s="266"/>
      <c r="B23" s="108" t="s">
        <v>184</v>
      </c>
      <c r="C23" s="109" t="s">
        <v>160</v>
      </c>
      <c r="D23" s="125">
        <f>'Rehabil (m.s) 1'!AJ27</f>
        <v>176.4</v>
      </c>
      <c r="E23" s="110">
        <v>27747.06</v>
      </c>
      <c r="F23" s="111">
        <f>D23*E23/100</f>
        <v>48945.813840000003</v>
      </c>
      <c r="G23" s="21"/>
      <c r="H23" s="21"/>
    </row>
    <row r="24" spans="1:8" s="1" customFormat="1" ht="39" customHeight="1">
      <c r="A24" s="256">
        <v>5</v>
      </c>
      <c r="B24" s="108" t="s">
        <v>185</v>
      </c>
      <c r="C24" s="109" t="s">
        <v>160</v>
      </c>
      <c r="D24" s="125">
        <f>'Rehabil (m.s) 1'!AJ28</f>
        <v>779.1</v>
      </c>
      <c r="E24" s="118">
        <v>28299.3</v>
      </c>
      <c r="F24" s="111">
        <f>D24*E24/100</f>
        <v>220479.84629999998</v>
      </c>
      <c r="G24" s="21"/>
      <c r="H24" s="21"/>
    </row>
    <row r="25" spans="1:8" s="1" customFormat="1">
      <c r="A25" s="158"/>
      <c r="B25" s="112"/>
      <c r="C25" s="184"/>
      <c r="D25" s="184"/>
      <c r="E25" s="191" t="s">
        <v>239</v>
      </c>
      <c r="F25" s="192">
        <f>SUM(F13:F24)</f>
        <v>861835.29673499987</v>
      </c>
    </row>
    <row r="26" spans="1:8" s="1" customFormat="1" ht="15.75">
      <c r="A26" s="289" t="s">
        <v>285</v>
      </c>
      <c r="B26" s="290"/>
      <c r="C26" s="290"/>
      <c r="D26" s="290"/>
      <c r="E26" s="290"/>
      <c r="F26" s="291"/>
    </row>
    <row r="27" spans="1:8" s="88" customFormat="1">
      <c r="A27" s="292" t="s">
        <v>10</v>
      </c>
      <c r="B27" s="292" t="s">
        <v>11</v>
      </c>
      <c r="C27" s="292" t="s">
        <v>12</v>
      </c>
      <c r="D27" s="293" t="s">
        <v>13</v>
      </c>
      <c r="E27" s="239" t="s">
        <v>14</v>
      </c>
      <c r="F27" s="239" t="s">
        <v>21</v>
      </c>
    </row>
    <row r="28" spans="1:8" s="88" customFormat="1">
      <c r="A28" s="292"/>
      <c r="B28" s="292"/>
      <c r="C28" s="292"/>
      <c r="D28" s="293"/>
      <c r="E28" s="240" t="s">
        <v>16</v>
      </c>
      <c r="F28" s="240" t="s">
        <v>16</v>
      </c>
    </row>
    <row r="29" spans="1:8" s="88" customFormat="1">
      <c r="A29" s="270">
        <v>1</v>
      </c>
      <c r="B29" s="273" t="s">
        <v>48</v>
      </c>
      <c r="C29" s="276" t="s">
        <v>18</v>
      </c>
      <c r="D29" s="276">
        <v>5</v>
      </c>
      <c r="E29" s="282">
        <v>689.7</v>
      </c>
      <c r="F29" s="268">
        <f>D29*E29</f>
        <v>3448.5</v>
      </c>
    </row>
    <row r="30" spans="1:8" s="88" customFormat="1" ht="51.75" customHeight="1">
      <c r="A30" s="271"/>
      <c r="B30" s="274"/>
      <c r="C30" s="277"/>
      <c r="D30" s="277"/>
      <c r="E30" s="283"/>
      <c r="F30" s="285"/>
    </row>
    <row r="31" spans="1:8" s="88" customFormat="1" ht="54.75" customHeight="1">
      <c r="A31" s="233">
        <v>2</v>
      </c>
      <c r="B31" s="227" t="s">
        <v>49</v>
      </c>
      <c r="C31" s="228" t="s">
        <v>18</v>
      </c>
      <c r="D31" s="228">
        <v>5</v>
      </c>
      <c r="E31" s="42">
        <v>447.15</v>
      </c>
      <c r="F31" s="43">
        <f>D31*E31</f>
        <v>2235.75</v>
      </c>
    </row>
    <row r="32" spans="1:8" s="88" customFormat="1" ht="69.75" customHeight="1">
      <c r="A32" s="234" t="s">
        <v>50</v>
      </c>
      <c r="B32" s="77" t="s">
        <v>51</v>
      </c>
      <c r="C32" s="230" t="s">
        <v>18</v>
      </c>
      <c r="D32" s="230">
        <v>9</v>
      </c>
      <c r="E32" s="235">
        <v>72.16</v>
      </c>
      <c r="F32" s="237">
        <f>D32*E32</f>
        <v>649.43999999999994</v>
      </c>
    </row>
    <row r="33" spans="1:15" s="88" customFormat="1" ht="72" customHeight="1">
      <c r="A33" s="39" t="s">
        <v>52</v>
      </c>
      <c r="B33" s="227" t="s">
        <v>53</v>
      </c>
      <c r="C33" s="228" t="s">
        <v>18</v>
      </c>
      <c r="D33" s="228">
        <v>9</v>
      </c>
      <c r="E33" s="42">
        <v>264</v>
      </c>
      <c r="F33" s="43">
        <f>D33*E33</f>
        <v>2376</v>
      </c>
    </row>
    <row r="34" spans="1:15" s="88" customFormat="1">
      <c r="A34" s="270">
        <v>4</v>
      </c>
      <c r="B34" s="273" t="s">
        <v>54</v>
      </c>
      <c r="C34" s="44"/>
      <c r="D34" s="230"/>
      <c r="E34" s="46"/>
      <c r="F34" s="47"/>
    </row>
    <row r="35" spans="1:15" s="88" customFormat="1" ht="15.75" customHeight="1">
      <c r="A35" s="272"/>
      <c r="B35" s="288"/>
      <c r="C35" s="231" t="s">
        <v>18</v>
      </c>
      <c r="D35" s="231">
        <v>5</v>
      </c>
      <c r="E35" s="236">
        <v>1097</v>
      </c>
      <c r="F35" s="238">
        <f>D35*E35</f>
        <v>5485</v>
      </c>
    </row>
    <row r="36" spans="1:15" s="88" customFormat="1">
      <c r="A36" s="270">
        <v>5</v>
      </c>
      <c r="B36" s="273" t="s">
        <v>55</v>
      </c>
      <c r="C36" s="44"/>
      <c r="D36" s="230"/>
      <c r="E36" s="46"/>
      <c r="F36" s="47"/>
    </row>
    <row r="37" spans="1:15" s="88" customFormat="1" ht="16.5" customHeight="1">
      <c r="A37" s="272"/>
      <c r="B37" s="275"/>
      <c r="C37" s="231" t="s">
        <v>18</v>
      </c>
      <c r="D37" s="232">
        <v>5</v>
      </c>
      <c r="E37" s="236">
        <v>1109.46</v>
      </c>
      <c r="F37" s="238">
        <f>D37*E37</f>
        <v>5547.3</v>
      </c>
    </row>
    <row r="38" spans="1:15" s="88" customFormat="1" ht="117.75" customHeight="1">
      <c r="A38" s="233">
        <v>6</v>
      </c>
      <c r="B38" s="51" t="s">
        <v>56</v>
      </c>
      <c r="C38" s="228" t="s">
        <v>18</v>
      </c>
      <c r="D38" s="229">
        <v>5</v>
      </c>
      <c r="E38" s="42">
        <v>6166.6</v>
      </c>
      <c r="F38" s="43">
        <f>D38*E38</f>
        <v>30833</v>
      </c>
    </row>
    <row r="39" spans="1:15" s="1" customFormat="1" ht="141.75" customHeight="1">
      <c r="A39" s="233">
        <v>7</v>
      </c>
      <c r="B39" s="227" t="s">
        <v>57</v>
      </c>
      <c r="C39" s="228" t="s">
        <v>18</v>
      </c>
      <c r="D39" s="229">
        <v>3</v>
      </c>
      <c r="E39" s="42">
        <v>4253.8999999999996</v>
      </c>
      <c r="F39" s="43">
        <f>D39*E39</f>
        <v>12761.699999999999</v>
      </c>
    </row>
    <row r="40" spans="1:15" s="1" customFormat="1" ht="30" customHeight="1">
      <c r="A40" s="233">
        <v>8</v>
      </c>
      <c r="B40" s="246" t="s">
        <v>304</v>
      </c>
      <c r="C40" s="228" t="s">
        <v>18</v>
      </c>
      <c r="D40" s="229">
        <v>3</v>
      </c>
      <c r="E40" s="42">
        <v>938.47</v>
      </c>
      <c r="F40" s="43">
        <f>D40*E40</f>
        <v>2815.41</v>
      </c>
    </row>
    <row r="41" spans="1:15" s="1" customFormat="1">
      <c r="A41" s="286">
        <v>9</v>
      </c>
      <c r="B41" s="287" t="s">
        <v>59</v>
      </c>
      <c r="C41" s="276" t="s">
        <v>18</v>
      </c>
      <c r="D41" s="276">
        <v>2</v>
      </c>
      <c r="E41" s="282">
        <v>1220.67</v>
      </c>
      <c r="F41" s="268">
        <f>D41*E41</f>
        <v>2441.34</v>
      </c>
    </row>
    <row r="42" spans="1:15" s="1" customFormat="1" ht="82.5" customHeight="1">
      <c r="A42" s="286"/>
      <c r="B42" s="287"/>
      <c r="C42" s="278"/>
      <c r="D42" s="278"/>
      <c r="E42" s="284"/>
      <c r="F42" s="269"/>
    </row>
    <row r="43" spans="1:15" s="1" customFormat="1" ht="31.5" customHeight="1">
      <c r="A43" s="270">
        <v>10</v>
      </c>
      <c r="B43" s="273" t="s">
        <v>60</v>
      </c>
      <c r="C43" s="276" t="s">
        <v>18</v>
      </c>
      <c r="D43" s="279">
        <v>1</v>
      </c>
      <c r="E43" s="282">
        <v>42745</v>
      </c>
      <c r="F43" s="268">
        <f>D43*E43</f>
        <v>42745</v>
      </c>
    </row>
    <row r="44" spans="1:15" s="1" customFormat="1">
      <c r="A44" s="271"/>
      <c r="B44" s="274"/>
      <c r="C44" s="277"/>
      <c r="D44" s="280"/>
      <c r="E44" s="283"/>
      <c r="F44" s="285"/>
    </row>
    <row r="45" spans="1:15" s="1" customFormat="1" ht="28.5" customHeight="1">
      <c r="A45" s="271"/>
      <c r="B45" s="274"/>
      <c r="C45" s="277"/>
      <c r="D45" s="280"/>
      <c r="E45" s="283"/>
      <c r="F45" s="285"/>
    </row>
    <row r="46" spans="1:15">
      <c r="A46" s="271"/>
      <c r="B46" s="274"/>
      <c r="C46" s="277"/>
      <c r="D46" s="280"/>
      <c r="E46" s="283"/>
      <c r="F46" s="285"/>
      <c r="G46" s="88"/>
      <c r="H46" s="88"/>
      <c r="I46" s="88"/>
      <c r="J46" s="88"/>
      <c r="K46" s="88"/>
      <c r="L46" s="88"/>
      <c r="M46" s="88"/>
      <c r="N46" s="88"/>
      <c r="O46" s="88"/>
    </row>
    <row r="47" spans="1:15" s="1" customFormat="1" ht="48.75" customHeight="1">
      <c r="A47" s="271"/>
      <c r="B47" s="274"/>
      <c r="C47" s="277"/>
      <c r="D47" s="280"/>
      <c r="E47" s="283"/>
      <c r="F47" s="285"/>
      <c r="G47" s="88"/>
      <c r="H47" s="88"/>
      <c r="I47" s="88"/>
      <c r="J47" s="88"/>
      <c r="K47" s="88"/>
      <c r="L47" s="88"/>
      <c r="M47" s="88"/>
      <c r="N47" s="88"/>
      <c r="O47" s="88"/>
    </row>
    <row r="48" spans="1:15" s="1" customFormat="1">
      <c r="A48" s="271"/>
      <c r="B48" s="274"/>
      <c r="C48" s="277"/>
      <c r="D48" s="280"/>
      <c r="E48" s="283"/>
      <c r="F48" s="285"/>
    </row>
    <row r="49" spans="1:6" s="1" customFormat="1" hidden="1">
      <c r="A49" s="271"/>
      <c r="B49" s="274"/>
      <c r="C49" s="277"/>
      <c r="D49" s="280"/>
      <c r="E49" s="283"/>
      <c r="F49" s="285"/>
    </row>
    <row r="50" spans="1:6" s="1" customFormat="1" hidden="1">
      <c r="A50" s="271"/>
      <c r="B50" s="274"/>
      <c r="C50" s="277"/>
      <c r="D50" s="280"/>
      <c r="E50" s="283"/>
      <c r="F50" s="285"/>
    </row>
    <row r="51" spans="1:6" s="1" customFormat="1" hidden="1">
      <c r="A51" s="271"/>
      <c r="B51" s="274"/>
      <c r="C51" s="277"/>
      <c r="D51" s="280"/>
      <c r="E51" s="283"/>
      <c r="F51" s="285"/>
    </row>
    <row r="52" spans="1:6" s="1" customFormat="1" ht="27.75" customHeight="1">
      <c r="A52" s="272"/>
      <c r="B52" s="275"/>
      <c r="C52" s="278"/>
      <c r="D52" s="281"/>
      <c r="E52" s="284"/>
      <c r="F52" s="269"/>
    </row>
    <row r="53" spans="1:6" s="1" customFormat="1" ht="38.25">
      <c r="A53" s="233">
        <v>11</v>
      </c>
      <c r="B53" s="227" t="s">
        <v>61</v>
      </c>
      <c r="C53" s="228" t="s">
        <v>18</v>
      </c>
      <c r="D53" s="229">
        <v>3</v>
      </c>
      <c r="E53" s="42">
        <v>169.4</v>
      </c>
      <c r="F53" s="52">
        <f t="shared" ref="F53:F55" si="2">D53*E53</f>
        <v>508.20000000000005</v>
      </c>
    </row>
    <row r="54" spans="1:6" s="1" customFormat="1" ht="25.5">
      <c r="A54" s="233">
        <v>12</v>
      </c>
      <c r="B54" s="227" t="s">
        <v>62</v>
      </c>
      <c r="C54" s="228" t="s">
        <v>18</v>
      </c>
      <c r="D54" s="229">
        <v>5</v>
      </c>
      <c r="E54" s="42">
        <v>3432</v>
      </c>
      <c r="F54" s="43">
        <f t="shared" si="2"/>
        <v>17160</v>
      </c>
    </row>
    <row r="55" spans="1:6" s="1" customFormat="1" ht="25.5">
      <c r="A55" s="233">
        <v>13</v>
      </c>
      <c r="B55" s="227" t="s">
        <v>63</v>
      </c>
      <c r="C55" s="228" t="s">
        <v>18</v>
      </c>
      <c r="D55" s="229">
        <v>4</v>
      </c>
      <c r="E55" s="42">
        <v>593.37</v>
      </c>
      <c r="F55" s="52">
        <f t="shared" si="2"/>
        <v>2373.48</v>
      </c>
    </row>
    <row r="56" spans="1:6">
      <c r="A56" s="267" t="s">
        <v>17</v>
      </c>
      <c r="B56" s="267"/>
      <c r="C56" s="267"/>
      <c r="D56" s="267"/>
      <c r="E56" s="267"/>
      <c r="F56" s="53">
        <f>SUM(F29:F55)</f>
        <v>131380.12</v>
      </c>
    </row>
    <row r="57" spans="1:6">
      <c r="A57" s="82" t="s">
        <v>120</v>
      </c>
      <c r="B57" s="79" t="s">
        <v>121</v>
      </c>
      <c r="C57" s="41"/>
      <c r="D57" s="41"/>
      <c r="E57" s="42"/>
      <c r="F57" s="52"/>
    </row>
    <row r="58" spans="1:6" ht="41.25" customHeight="1">
      <c r="A58" s="140">
        <v>1</v>
      </c>
      <c r="B58" s="9" t="s">
        <v>22</v>
      </c>
      <c r="C58" s="10" t="s">
        <v>23</v>
      </c>
      <c r="D58" s="199">
        <f>'Rehabil (m.s) 1'!AJ46+'Rehabil (m.s) 1'!AJ51</f>
        <v>222.60000000000002</v>
      </c>
      <c r="E58" s="11">
        <v>1130</v>
      </c>
      <c r="F58" s="12">
        <f>D58*E58</f>
        <v>251538.00000000003</v>
      </c>
    </row>
    <row r="59" spans="1:6" ht="38.25">
      <c r="A59" s="140">
        <v>2</v>
      </c>
      <c r="B59" s="14" t="s">
        <v>25</v>
      </c>
      <c r="C59" s="10" t="s">
        <v>26</v>
      </c>
      <c r="D59" s="199">
        <f>'Rehabil (m.s) 1'!AJ47</f>
        <v>247.8</v>
      </c>
      <c r="E59" s="15">
        <v>54</v>
      </c>
      <c r="F59" s="12">
        <f t="shared" ref="F59:F61" si="3">D59*E59</f>
        <v>13381.2</v>
      </c>
    </row>
    <row r="60" spans="1:6" ht="38.25">
      <c r="A60" s="140">
        <v>3</v>
      </c>
      <c r="B60" s="14" t="s">
        <v>27</v>
      </c>
      <c r="C60" s="10" t="s">
        <v>26</v>
      </c>
      <c r="D60" s="199">
        <f>'Rehabil (m.s) 1'!AJ48</f>
        <v>56.7</v>
      </c>
      <c r="E60" s="16">
        <v>83</v>
      </c>
      <c r="F60" s="12">
        <f t="shared" si="3"/>
        <v>4706.1000000000004</v>
      </c>
    </row>
    <row r="61" spans="1:6" ht="25.5">
      <c r="A61" s="140">
        <v>4</v>
      </c>
      <c r="B61" s="14" t="s">
        <v>30</v>
      </c>
      <c r="C61" s="10" t="s">
        <v>26</v>
      </c>
      <c r="D61" s="199">
        <f>'Rehabil (m.s) 1'!AJ50</f>
        <v>132.30000000000001</v>
      </c>
      <c r="E61" s="15">
        <v>70</v>
      </c>
      <c r="F61" s="12">
        <f t="shared" si="3"/>
        <v>9261</v>
      </c>
    </row>
    <row r="62" spans="1:6">
      <c r="A62" s="294" t="s">
        <v>194</v>
      </c>
      <c r="B62" s="295"/>
      <c r="C62" s="295"/>
      <c r="D62" s="295"/>
      <c r="E62" s="296"/>
      <c r="F62" s="139">
        <f>SUM(F58:F61)</f>
        <v>278886.3</v>
      </c>
    </row>
    <row r="63" spans="1:6" ht="15.75">
      <c r="A63" s="297" t="s">
        <v>193</v>
      </c>
      <c r="B63" s="297"/>
      <c r="C63" s="297"/>
      <c r="D63" s="297"/>
      <c r="E63" s="297"/>
      <c r="F63" s="297"/>
    </row>
    <row r="64" spans="1:6">
      <c r="A64" s="218" t="s">
        <v>46</v>
      </c>
      <c r="B64" s="217" t="s">
        <v>256</v>
      </c>
      <c r="C64" s="187"/>
      <c r="D64" s="187"/>
      <c r="E64" s="188"/>
      <c r="F64" s="216"/>
    </row>
    <row r="65" spans="1:6" ht="89.25">
      <c r="A65" s="140">
        <v>1</v>
      </c>
      <c r="B65" s="219" t="s">
        <v>257</v>
      </c>
      <c r="C65" s="99" t="s">
        <v>87</v>
      </c>
      <c r="D65" s="250">
        <f>'Rehabil (m.s) 1'!AJ11</f>
        <v>7750.05</v>
      </c>
      <c r="E65" s="360">
        <v>177</v>
      </c>
      <c r="F65" s="361">
        <f>D65*E65</f>
        <v>1371758.85</v>
      </c>
    </row>
    <row r="66" spans="1:6" ht="39" customHeight="1">
      <c r="A66" s="140">
        <v>2</v>
      </c>
      <c r="B66" s="219" t="s">
        <v>258</v>
      </c>
      <c r="C66" s="99" t="s">
        <v>87</v>
      </c>
      <c r="D66" s="250">
        <f>D65</f>
        <v>7750.05</v>
      </c>
      <c r="E66" s="360">
        <v>42</v>
      </c>
      <c r="F66" s="361">
        <f t="shared" ref="F66:F82" si="4">D66*E66</f>
        <v>325502.10000000003</v>
      </c>
    </row>
    <row r="67" spans="1:6" ht="38.25">
      <c r="A67" s="140">
        <v>3</v>
      </c>
      <c r="B67" s="189" t="s">
        <v>244</v>
      </c>
      <c r="C67" s="99" t="s">
        <v>87</v>
      </c>
      <c r="D67" s="194">
        <f>'Rehabil (m.s) 1'!AJ12</f>
        <v>13245.75</v>
      </c>
      <c r="E67" s="174">
        <v>202</v>
      </c>
      <c r="F67" s="361">
        <f t="shared" si="4"/>
        <v>2675641.5</v>
      </c>
    </row>
    <row r="68" spans="1:6">
      <c r="A68" s="140">
        <v>4</v>
      </c>
      <c r="B68" s="98" t="s">
        <v>157</v>
      </c>
      <c r="C68" s="99" t="s">
        <v>87</v>
      </c>
      <c r="D68" s="195">
        <f>'Rehabil (m.s) 1'!AJ13</f>
        <v>1308.3</v>
      </c>
      <c r="E68" s="362">
        <v>150</v>
      </c>
      <c r="F68" s="361">
        <f t="shared" si="4"/>
        <v>196245</v>
      </c>
    </row>
    <row r="69" spans="1:6" ht="25.5">
      <c r="A69" s="140">
        <v>5</v>
      </c>
      <c r="B69" s="189" t="s">
        <v>259</v>
      </c>
      <c r="C69" s="99" t="s">
        <v>87</v>
      </c>
      <c r="D69" s="195">
        <f>'Rehabil (m.s) 1'!AJ14</f>
        <v>6579.3</v>
      </c>
      <c r="E69" s="362">
        <v>30</v>
      </c>
      <c r="F69" s="361">
        <f t="shared" si="4"/>
        <v>197379</v>
      </c>
    </row>
    <row r="70" spans="1:6" ht="51">
      <c r="A70" s="140">
        <v>6</v>
      </c>
      <c r="B70" s="219" t="s">
        <v>260</v>
      </c>
      <c r="C70" s="110" t="s">
        <v>172</v>
      </c>
      <c r="D70" s="125">
        <f>'Rehabil (m.s) 1'!AJ16</f>
        <v>10853.85</v>
      </c>
      <c r="E70" s="363">
        <v>282</v>
      </c>
      <c r="F70" s="361">
        <f t="shared" si="4"/>
        <v>3060785.7</v>
      </c>
    </row>
    <row r="71" spans="1:6" ht="51">
      <c r="A71" s="254">
        <v>7</v>
      </c>
      <c r="B71" s="219" t="s">
        <v>261</v>
      </c>
      <c r="C71" s="190" t="s">
        <v>87</v>
      </c>
      <c r="D71" s="251">
        <f>'Rehabil (m.s) 1'!AJ17</f>
        <v>1180.2</v>
      </c>
      <c r="E71" s="362">
        <v>186</v>
      </c>
      <c r="F71" s="361">
        <f t="shared" si="4"/>
        <v>219517.2</v>
      </c>
    </row>
    <row r="72" spans="1:6" ht="76.5">
      <c r="A72" s="220">
        <v>8</v>
      </c>
      <c r="B72" s="221" t="s">
        <v>262</v>
      </c>
      <c r="C72" s="109" t="s">
        <v>172</v>
      </c>
      <c r="D72" s="125">
        <f>'Rehabil (m.s) 1'!AJ19+'Rehabil (m.s) 1'!AJ20</f>
        <v>1458.45</v>
      </c>
      <c r="E72" s="364">
        <v>1850</v>
      </c>
      <c r="F72" s="361">
        <f t="shared" si="4"/>
        <v>2698132.5</v>
      </c>
    </row>
    <row r="73" spans="1:6" s="1" customFormat="1" ht="25.5">
      <c r="A73" s="255">
        <v>9</v>
      </c>
      <c r="B73" s="221" t="s">
        <v>289</v>
      </c>
      <c r="C73" s="110" t="s">
        <v>172</v>
      </c>
      <c r="D73" s="125">
        <f>'Rehabil (m.s) 1'!AJ21</f>
        <v>642.6</v>
      </c>
      <c r="E73" s="364">
        <v>262</v>
      </c>
      <c r="F73" s="361">
        <f t="shared" si="4"/>
        <v>168361.2</v>
      </c>
    </row>
    <row r="74" spans="1:6" ht="38.25">
      <c r="A74" s="254">
        <v>10</v>
      </c>
      <c r="B74" s="219" t="s">
        <v>263</v>
      </c>
      <c r="C74" s="110" t="s">
        <v>172</v>
      </c>
      <c r="D74" s="125">
        <f>'Rehabil (m.s) 1'!AJ22</f>
        <v>1423.8</v>
      </c>
      <c r="E74" s="364">
        <v>64</v>
      </c>
      <c r="F74" s="361">
        <f t="shared" si="4"/>
        <v>91123.199999999997</v>
      </c>
    </row>
    <row r="75" spans="1:6" ht="38.25">
      <c r="A75" s="220">
        <v>11</v>
      </c>
      <c r="B75" s="219" t="s">
        <v>264</v>
      </c>
      <c r="C75" s="110" t="s">
        <v>172</v>
      </c>
      <c r="D75" s="125">
        <f>'Rehabil (m.s) 1'!AJ23</f>
        <v>2570.4</v>
      </c>
      <c r="E75" s="364">
        <v>64</v>
      </c>
      <c r="F75" s="361">
        <f t="shared" si="4"/>
        <v>164505.60000000001</v>
      </c>
    </row>
    <row r="76" spans="1:6" ht="51">
      <c r="A76" s="255">
        <v>12</v>
      </c>
      <c r="B76" s="219" t="s">
        <v>265</v>
      </c>
      <c r="C76" s="110" t="s">
        <v>172</v>
      </c>
      <c r="D76" s="125">
        <f>'Rehabil (m.s) 1'!AJ24</f>
        <v>2877</v>
      </c>
      <c r="E76" s="364">
        <v>24</v>
      </c>
      <c r="F76" s="361">
        <f t="shared" si="4"/>
        <v>69048</v>
      </c>
    </row>
    <row r="77" spans="1:6" ht="25.5">
      <c r="A77" s="254">
        <v>13</v>
      </c>
      <c r="B77" s="219" t="s">
        <v>266</v>
      </c>
      <c r="C77" s="110" t="s">
        <v>267</v>
      </c>
      <c r="D77" s="125">
        <f>'Rehabil (m.s) 1'!AJ30</f>
        <v>577.5</v>
      </c>
      <c r="E77" s="364">
        <v>1817</v>
      </c>
      <c r="F77" s="361">
        <f t="shared" si="4"/>
        <v>1049317.5</v>
      </c>
    </row>
    <row r="78" spans="1:6" ht="114.75">
      <c r="A78" s="220">
        <v>14</v>
      </c>
      <c r="B78" s="126" t="s">
        <v>253</v>
      </c>
      <c r="C78" s="110" t="s">
        <v>172</v>
      </c>
      <c r="D78" s="125">
        <f>'Rehabil (m.s) 1'!AJ18</f>
        <v>451.5</v>
      </c>
      <c r="E78" s="364">
        <v>510</v>
      </c>
      <c r="F78" s="361">
        <f t="shared" si="4"/>
        <v>230265</v>
      </c>
    </row>
    <row r="79" spans="1:6" ht="38.25">
      <c r="A79" s="255">
        <v>15</v>
      </c>
      <c r="B79" s="219" t="s">
        <v>268</v>
      </c>
      <c r="C79" s="190" t="s">
        <v>87</v>
      </c>
      <c r="D79" s="195">
        <f>'Rehabil (m.s) 1'!AJ5</f>
        <v>12475.050000000001</v>
      </c>
      <c r="E79" s="362">
        <v>84</v>
      </c>
      <c r="F79" s="361">
        <f t="shared" si="4"/>
        <v>1047904.2000000001</v>
      </c>
    </row>
    <row r="80" spans="1:6" ht="63.75">
      <c r="A80" s="254">
        <v>16</v>
      </c>
      <c r="B80" s="219" t="s">
        <v>269</v>
      </c>
      <c r="C80" s="190" t="s">
        <v>87</v>
      </c>
      <c r="D80" s="195">
        <f>'Rehabil (m.s) 1'!AJ6</f>
        <v>32730.600000000002</v>
      </c>
      <c r="E80" s="362">
        <v>91</v>
      </c>
      <c r="F80" s="361">
        <f t="shared" si="4"/>
        <v>2978484.6</v>
      </c>
    </row>
    <row r="81" spans="1:8" s="1" customFormat="1" ht="81" customHeight="1">
      <c r="A81" s="220">
        <v>17</v>
      </c>
      <c r="B81" s="108" t="s">
        <v>251</v>
      </c>
      <c r="C81" s="190" t="s">
        <v>224</v>
      </c>
      <c r="D81" s="196">
        <f>'Rehabil (m.s) 1'!AJ26/20</f>
        <v>0.99749999999999994</v>
      </c>
      <c r="E81" s="177">
        <v>125000</v>
      </c>
      <c r="F81" s="176">
        <f t="shared" si="4"/>
        <v>124687.5</v>
      </c>
      <c r="G81" s="21"/>
      <c r="H81" s="21"/>
    </row>
    <row r="82" spans="1:8" s="1" customFormat="1">
      <c r="A82" s="253">
        <v>18</v>
      </c>
      <c r="B82" s="108" t="s">
        <v>288</v>
      </c>
      <c r="C82" s="190" t="s">
        <v>18</v>
      </c>
      <c r="D82" s="195">
        <f>'Rehabil (m.s) 1'!AJ29</f>
        <v>21</v>
      </c>
      <c r="E82" s="177">
        <v>3000</v>
      </c>
      <c r="F82" s="176">
        <f t="shared" si="4"/>
        <v>63000</v>
      </c>
      <c r="G82" s="21"/>
      <c r="H82" s="21"/>
    </row>
    <row r="83" spans="1:8">
      <c r="A83" s="294" t="s">
        <v>215</v>
      </c>
      <c r="B83" s="295"/>
      <c r="C83" s="295"/>
      <c r="D83" s="295"/>
      <c r="E83" s="296"/>
      <c r="F83" s="178">
        <f>SUM(F65:F82)</f>
        <v>16731658.649999999</v>
      </c>
    </row>
    <row r="84" spans="1:8">
      <c r="A84" s="215"/>
      <c r="B84" s="187"/>
      <c r="C84" s="187"/>
      <c r="D84" s="187"/>
      <c r="E84" s="188"/>
      <c r="F84" s="216"/>
    </row>
    <row r="85" spans="1:8">
      <c r="A85" s="218" t="s">
        <v>120</v>
      </c>
      <c r="B85" s="217" t="s">
        <v>255</v>
      </c>
      <c r="C85" s="187"/>
      <c r="D85" s="187"/>
      <c r="E85" s="188"/>
      <c r="F85" s="216"/>
    </row>
    <row r="86" spans="1:8" ht="30" customHeight="1">
      <c r="A86" s="141">
        <v>1</v>
      </c>
      <c r="B86" s="14" t="s">
        <v>34</v>
      </c>
      <c r="C86" s="10" t="s">
        <v>26</v>
      </c>
      <c r="D86" s="199">
        <f>'Rehabil (m.s) 1'!AJ42</f>
        <v>132.30000000000001</v>
      </c>
      <c r="E86" s="365">
        <v>280</v>
      </c>
      <c r="F86" s="361">
        <f t="shared" ref="F86:F89" si="5">D86*E86</f>
        <v>37044</v>
      </c>
    </row>
    <row r="87" spans="1:8" ht="25.5">
      <c r="A87" s="140">
        <v>2</v>
      </c>
      <c r="B87" s="14" t="s">
        <v>35</v>
      </c>
      <c r="C87" s="10" t="s">
        <v>26</v>
      </c>
      <c r="D87" s="199">
        <f>'Rehabil (m.s) 1'!AJ43</f>
        <v>79.8</v>
      </c>
      <c r="E87" s="365">
        <v>3980</v>
      </c>
      <c r="F87" s="361">
        <f t="shared" si="5"/>
        <v>317604</v>
      </c>
    </row>
    <row r="88" spans="1:8" ht="51">
      <c r="A88" s="140">
        <v>3</v>
      </c>
      <c r="B88" s="14" t="s">
        <v>33</v>
      </c>
      <c r="C88" s="10" t="s">
        <v>26</v>
      </c>
      <c r="D88" s="199">
        <f>D87</f>
        <v>79.8</v>
      </c>
      <c r="E88" s="365">
        <v>333</v>
      </c>
      <c r="F88" s="361">
        <f t="shared" si="5"/>
        <v>26573.399999999998</v>
      </c>
    </row>
    <row r="89" spans="1:8" ht="51">
      <c r="A89" s="140">
        <v>4</v>
      </c>
      <c r="B89" s="14" t="s">
        <v>32</v>
      </c>
      <c r="C89" s="10" t="s">
        <v>26</v>
      </c>
      <c r="D89" s="199">
        <f>D87</f>
        <v>79.8</v>
      </c>
      <c r="E89" s="365">
        <v>318</v>
      </c>
      <c r="F89" s="361">
        <f t="shared" si="5"/>
        <v>25376.399999999998</v>
      </c>
    </row>
    <row r="90" spans="1:8">
      <c r="A90" s="294" t="s">
        <v>215</v>
      </c>
      <c r="B90" s="295"/>
      <c r="C90" s="295"/>
      <c r="D90" s="295"/>
      <c r="E90" s="296"/>
      <c r="F90" s="178">
        <f>SUM(F86:F89)</f>
        <v>406597.80000000005</v>
      </c>
    </row>
    <row r="91" spans="1:8">
      <c r="A91" s="89"/>
      <c r="B91" s="135"/>
      <c r="C91" s="136"/>
      <c r="D91" s="136"/>
      <c r="E91" s="137"/>
      <c r="F91" s="138"/>
    </row>
    <row r="92" spans="1:8">
      <c r="A92" s="89"/>
      <c r="B92" s="135"/>
      <c r="C92" s="136"/>
      <c r="D92" s="136"/>
      <c r="E92" s="137"/>
      <c r="F92" s="138"/>
    </row>
    <row r="93" spans="1:8">
      <c r="A93" s="89"/>
      <c r="B93" s="135"/>
      <c r="C93" s="136"/>
      <c r="D93" s="136"/>
      <c r="E93" s="137"/>
      <c r="F93" s="138"/>
    </row>
  </sheetData>
  <mergeCells count="53">
    <mergeCell ref="A1:F1"/>
    <mergeCell ref="A2:F2"/>
    <mergeCell ref="A3:F3"/>
    <mergeCell ref="A4:F4"/>
    <mergeCell ref="A5:F5"/>
    <mergeCell ref="A16:A19"/>
    <mergeCell ref="A14:A15"/>
    <mergeCell ref="B7:F7"/>
    <mergeCell ref="A8:F8"/>
    <mergeCell ref="A9:A10"/>
    <mergeCell ref="B9:B10"/>
    <mergeCell ref="C9:C10"/>
    <mergeCell ref="D9:D10"/>
    <mergeCell ref="F9:F10"/>
    <mergeCell ref="A11:A13"/>
    <mergeCell ref="C11:C12"/>
    <mergeCell ref="D11:D12"/>
    <mergeCell ref="E11:E12"/>
    <mergeCell ref="F11:F12"/>
    <mergeCell ref="A90:E90"/>
    <mergeCell ref="A63:F63"/>
    <mergeCell ref="A62:E62"/>
    <mergeCell ref="A83:E83"/>
    <mergeCell ref="A20:A21"/>
    <mergeCell ref="C29:C30"/>
    <mergeCell ref="D29:D30"/>
    <mergeCell ref="E29:E30"/>
    <mergeCell ref="A26:F26"/>
    <mergeCell ref="A27:A28"/>
    <mergeCell ref="B27:B28"/>
    <mergeCell ref="C27:C28"/>
    <mergeCell ref="D27:D28"/>
    <mergeCell ref="B34:B35"/>
    <mergeCell ref="A36:A37"/>
    <mergeCell ref="B36:B37"/>
    <mergeCell ref="A29:A30"/>
    <mergeCell ref="B29:B30"/>
    <mergeCell ref="A22:A23"/>
    <mergeCell ref="A56:E56"/>
    <mergeCell ref="F41:F42"/>
    <mergeCell ref="A43:A52"/>
    <mergeCell ref="B43:B52"/>
    <mergeCell ref="C43:C52"/>
    <mergeCell ref="D43:D52"/>
    <mergeCell ref="E43:E52"/>
    <mergeCell ref="F43:F52"/>
    <mergeCell ref="A41:A42"/>
    <mergeCell ref="B41:B42"/>
    <mergeCell ref="C41:C42"/>
    <mergeCell ref="D41:D42"/>
    <mergeCell ref="E41:E42"/>
    <mergeCell ref="F29:F30"/>
    <mergeCell ref="A34:A35"/>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dimension ref="A1:AL65"/>
  <sheetViews>
    <sheetView zoomScale="80" zoomScaleNormal="80" workbookViewId="0">
      <selection activeCell="K7" sqref="K7"/>
    </sheetView>
  </sheetViews>
  <sheetFormatPr defaultRowHeight="15"/>
  <cols>
    <col min="1" max="1" width="5.28515625" customWidth="1"/>
    <col min="2" max="2" width="29.28515625" style="21" customWidth="1"/>
    <col min="4" max="5" width="9.140625" style="1" customWidth="1"/>
    <col min="6" max="17" width="9.140625" style="83" customWidth="1"/>
    <col min="18" max="25" width="10.42578125" style="83" customWidth="1"/>
    <col min="26" max="26" width="15.7109375" style="83" hidden="1" customWidth="1"/>
    <col min="27" max="27" width="10.42578125" style="83" customWidth="1"/>
    <col min="28" max="29" width="9.140625" style="83" customWidth="1"/>
    <col min="30" max="31" width="7.28515625" style="83" customWidth="1"/>
    <col min="32" max="32" width="5.7109375" style="83" customWidth="1"/>
    <col min="33" max="33" width="9.140625" style="1" customWidth="1"/>
    <col min="34" max="35" width="8.42578125" style="83" customWidth="1"/>
    <col min="36" max="36" width="9.140625" style="1" customWidth="1"/>
    <col min="37" max="37" width="9.140625" style="83" customWidth="1"/>
    <col min="38" max="38" width="9.140625" style="83"/>
  </cols>
  <sheetData>
    <row r="1" spans="1:38" ht="18.75">
      <c r="A1" s="264" t="s">
        <v>210</v>
      </c>
      <c r="B1" s="264"/>
      <c r="C1" s="264"/>
      <c r="D1" s="243"/>
      <c r="E1" s="243"/>
      <c r="F1" s="243"/>
      <c r="G1" s="243"/>
      <c r="H1" s="243"/>
      <c r="I1" s="243"/>
      <c r="J1" s="243"/>
      <c r="K1" s="243"/>
      <c r="L1" s="243"/>
      <c r="M1" s="243"/>
      <c r="N1" s="243"/>
      <c r="O1" s="243"/>
      <c r="P1" s="243"/>
      <c r="Q1" s="243"/>
      <c r="AB1" s="243"/>
      <c r="AC1" s="243"/>
      <c r="AG1" s="243"/>
      <c r="AJ1" s="243"/>
    </row>
    <row r="2" spans="1:38" ht="45">
      <c r="A2" s="29" t="s">
        <v>0</v>
      </c>
      <c r="B2" s="151" t="s">
        <v>137</v>
      </c>
      <c r="C2" s="29" t="s">
        <v>12</v>
      </c>
      <c r="D2" s="28" t="s">
        <v>290</v>
      </c>
      <c r="E2" s="28" t="s">
        <v>291</v>
      </c>
      <c r="F2" s="29" t="s">
        <v>292</v>
      </c>
      <c r="G2" s="29" t="s">
        <v>293</v>
      </c>
      <c r="H2" s="29" t="s">
        <v>294</v>
      </c>
      <c r="I2" s="29" t="s">
        <v>295</v>
      </c>
      <c r="J2" s="29" t="s">
        <v>296</v>
      </c>
      <c r="K2" s="29" t="s">
        <v>310</v>
      </c>
      <c r="L2" s="318" t="s">
        <v>297</v>
      </c>
      <c r="M2" s="319"/>
      <c r="N2" s="318" t="s">
        <v>297</v>
      </c>
      <c r="O2" s="319"/>
      <c r="P2" s="318" t="s">
        <v>298</v>
      </c>
      <c r="Q2" s="319"/>
      <c r="R2" s="28" t="s">
        <v>303</v>
      </c>
      <c r="S2" s="28" t="s">
        <v>303</v>
      </c>
      <c r="T2" s="28" t="s">
        <v>303</v>
      </c>
      <c r="U2" s="28" t="s">
        <v>303</v>
      </c>
      <c r="V2" s="28" t="s">
        <v>303</v>
      </c>
      <c r="W2" s="28" t="s">
        <v>303</v>
      </c>
      <c r="X2" s="28" t="s">
        <v>299</v>
      </c>
      <c r="Y2" s="28" t="s">
        <v>299</v>
      </c>
      <c r="Z2" s="29" t="s">
        <v>217</v>
      </c>
      <c r="AA2" s="28" t="s">
        <v>299</v>
      </c>
      <c r="AB2" s="318" t="s">
        <v>297</v>
      </c>
      <c r="AC2" s="319"/>
      <c r="AD2" s="28" t="s">
        <v>220</v>
      </c>
      <c r="AE2" s="28" t="s">
        <v>220</v>
      </c>
      <c r="AF2" s="28" t="s">
        <v>300</v>
      </c>
      <c r="AG2" s="28" t="s">
        <v>218</v>
      </c>
      <c r="AH2" s="28" t="s">
        <v>301</v>
      </c>
      <c r="AI2" s="28" t="s">
        <v>302</v>
      </c>
      <c r="AJ2" s="28" t="s">
        <v>311</v>
      </c>
      <c r="AK2" s="28" t="s">
        <v>225</v>
      </c>
      <c r="AL2" s="29" t="s">
        <v>4</v>
      </c>
    </row>
    <row r="3" spans="1:38" ht="15" customHeight="1">
      <c r="A3" s="85"/>
      <c r="B3" s="152"/>
      <c r="C3" s="85"/>
      <c r="D3" s="85"/>
      <c r="E3" s="85"/>
      <c r="F3" s="85"/>
      <c r="G3" s="85"/>
      <c r="H3" s="85"/>
      <c r="I3" s="85"/>
      <c r="J3" s="85"/>
      <c r="K3" s="85"/>
      <c r="L3" s="85"/>
      <c r="M3" s="85"/>
      <c r="N3" s="85"/>
      <c r="O3" s="85"/>
      <c r="P3" s="85"/>
      <c r="Q3" s="85"/>
      <c r="R3" s="85"/>
      <c r="S3" s="85"/>
      <c r="T3" s="85"/>
      <c r="U3" s="85"/>
      <c r="V3" s="85"/>
      <c r="W3" s="85"/>
      <c r="X3" s="85"/>
      <c r="Y3" s="85"/>
      <c r="Z3" s="85"/>
      <c r="AA3" s="85"/>
      <c r="AB3" s="85"/>
      <c r="AC3" s="85"/>
      <c r="AD3" s="85"/>
      <c r="AE3" s="85"/>
      <c r="AF3" s="85"/>
      <c r="AG3" s="85"/>
      <c r="AH3" s="85"/>
      <c r="AI3" s="85"/>
      <c r="AJ3" s="85"/>
      <c r="AK3" s="85"/>
      <c r="AL3" s="85"/>
    </row>
    <row r="4" spans="1:38" ht="15" customHeight="1">
      <c r="A4" s="86">
        <v>1</v>
      </c>
      <c r="B4" s="87" t="s">
        <v>138</v>
      </c>
      <c r="C4" s="71" t="s">
        <v>134</v>
      </c>
      <c r="D4" s="71">
        <v>586</v>
      </c>
      <c r="E4" s="71">
        <v>586</v>
      </c>
      <c r="F4" s="89">
        <v>375</v>
      </c>
      <c r="G4" s="89">
        <v>375</v>
      </c>
      <c r="H4" s="89">
        <v>375</v>
      </c>
      <c r="I4" s="89">
        <v>375</v>
      </c>
      <c r="J4" s="89">
        <v>375</v>
      </c>
      <c r="K4" s="89">
        <v>375</v>
      </c>
      <c r="L4" s="89">
        <v>375</v>
      </c>
      <c r="M4" s="89">
        <v>375</v>
      </c>
      <c r="N4" s="89">
        <v>375</v>
      </c>
      <c r="O4" s="89">
        <v>375</v>
      </c>
      <c r="P4" s="89">
        <v>375</v>
      </c>
      <c r="Q4" s="89">
        <v>375</v>
      </c>
      <c r="R4" s="89"/>
      <c r="S4" s="89"/>
      <c r="T4" s="89"/>
      <c r="U4" s="89"/>
      <c r="V4" s="89"/>
      <c r="W4" s="89"/>
      <c r="X4" s="89">
        <f>211*5</f>
        <v>1055</v>
      </c>
      <c r="Y4" s="89">
        <f>211*5</f>
        <v>1055</v>
      </c>
      <c r="Z4" s="89"/>
      <c r="AA4" s="89">
        <f>211*5</f>
        <v>1055</v>
      </c>
      <c r="AB4" s="89">
        <v>375</v>
      </c>
      <c r="AC4" s="89">
        <v>375</v>
      </c>
      <c r="AD4" s="89"/>
      <c r="AE4" s="89"/>
      <c r="AF4" s="89">
        <v>3100</v>
      </c>
      <c r="AG4" s="89">
        <v>1500</v>
      </c>
      <c r="AH4" s="89"/>
      <c r="AI4" s="89"/>
      <c r="AJ4" s="71">
        <f>200*7</f>
        <v>1400</v>
      </c>
      <c r="AK4" s="89"/>
      <c r="AL4" s="198">
        <f>SUM(D4:AK4)*1</f>
        <v>15587</v>
      </c>
    </row>
    <row r="5" spans="1:38" ht="15" customHeight="1">
      <c r="A5" s="86">
        <v>2</v>
      </c>
      <c r="B5" s="87" t="s">
        <v>139</v>
      </c>
      <c r="C5" s="71" t="s">
        <v>134</v>
      </c>
      <c r="D5" s="71">
        <v>59</v>
      </c>
      <c r="E5" s="71">
        <v>59</v>
      </c>
      <c r="F5" s="89">
        <v>38</v>
      </c>
      <c r="G5" s="89">
        <v>38</v>
      </c>
      <c r="H5" s="89">
        <v>38</v>
      </c>
      <c r="I5" s="89">
        <v>38</v>
      </c>
      <c r="J5" s="89">
        <v>38</v>
      </c>
      <c r="K5" s="89">
        <v>38</v>
      </c>
      <c r="L5" s="89">
        <v>38</v>
      </c>
      <c r="M5" s="89">
        <v>38</v>
      </c>
      <c r="N5" s="89">
        <v>38</v>
      </c>
      <c r="O5" s="89">
        <v>38</v>
      </c>
      <c r="P5" s="89">
        <v>38</v>
      </c>
      <c r="Q5" s="89">
        <v>38</v>
      </c>
      <c r="R5" s="89"/>
      <c r="S5" s="89"/>
      <c r="T5" s="89"/>
      <c r="U5" s="89"/>
      <c r="V5" s="89"/>
      <c r="W5" s="89"/>
      <c r="X5" s="89">
        <f>21*5</f>
        <v>105</v>
      </c>
      <c r="Y5" s="89">
        <f>21*5</f>
        <v>105</v>
      </c>
      <c r="Z5" s="89"/>
      <c r="AA5" s="89">
        <f>21*5</f>
        <v>105</v>
      </c>
      <c r="AB5" s="89">
        <v>38</v>
      </c>
      <c r="AC5" s="89">
        <v>38</v>
      </c>
      <c r="AD5" s="89"/>
      <c r="AE5" s="89"/>
      <c r="AF5" s="89">
        <v>150</v>
      </c>
      <c r="AG5" s="89">
        <v>100</v>
      </c>
      <c r="AH5" s="89"/>
      <c r="AI5" s="89"/>
      <c r="AJ5" s="71">
        <f>60*7</f>
        <v>420</v>
      </c>
      <c r="AK5" s="89"/>
      <c r="AL5" s="198">
        <f t="shared" ref="AL5:AL41" si="0">SUM(D5:AK5)*1</f>
        <v>1635</v>
      </c>
    </row>
    <row r="6" spans="1:38" ht="15" customHeight="1">
      <c r="A6" s="86">
        <v>3</v>
      </c>
      <c r="B6" s="87" t="s">
        <v>140</v>
      </c>
      <c r="C6" s="71" t="s">
        <v>134</v>
      </c>
      <c r="D6" s="71">
        <v>687</v>
      </c>
      <c r="E6" s="71">
        <v>687</v>
      </c>
      <c r="F6" s="89">
        <v>200</v>
      </c>
      <c r="G6" s="89">
        <v>200</v>
      </c>
      <c r="H6" s="89">
        <v>200</v>
      </c>
      <c r="I6" s="89">
        <v>200</v>
      </c>
      <c r="J6" s="89">
        <v>200</v>
      </c>
      <c r="K6" s="89">
        <v>200</v>
      </c>
      <c r="L6" s="89">
        <v>200</v>
      </c>
      <c r="M6" s="89">
        <v>200</v>
      </c>
      <c r="N6" s="89">
        <v>200</v>
      </c>
      <c r="O6" s="89">
        <v>200</v>
      </c>
      <c r="P6" s="89">
        <v>200</v>
      </c>
      <c r="Q6" s="89">
        <v>200</v>
      </c>
      <c r="R6" s="89">
        <f t="shared" ref="R6:W6" si="1">2*300</f>
        <v>600</v>
      </c>
      <c r="S6" s="89">
        <f t="shared" si="1"/>
        <v>600</v>
      </c>
      <c r="T6" s="89">
        <f t="shared" si="1"/>
        <v>600</v>
      </c>
      <c r="U6" s="89">
        <f t="shared" si="1"/>
        <v>600</v>
      </c>
      <c r="V6" s="89">
        <f t="shared" si="1"/>
        <v>600</v>
      </c>
      <c r="W6" s="89">
        <f t="shared" si="1"/>
        <v>600</v>
      </c>
      <c r="X6" s="89">
        <f>150*5</f>
        <v>750</v>
      </c>
      <c r="Y6" s="89">
        <f>150*5</f>
        <v>750</v>
      </c>
      <c r="Z6" s="89"/>
      <c r="AA6" s="89">
        <f>150*5</f>
        <v>750</v>
      </c>
      <c r="AB6" s="89">
        <v>200</v>
      </c>
      <c r="AC6" s="89">
        <v>200</v>
      </c>
      <c r="AD6" s="89"/>
      <c r="AE6" s="89"/>
      <c r="AF6" s="89"/>
      <c r="AG6" s="89"/>
      <c r="AH6" s="89">
        <v>100</v>
      </c>
      <c r="AI6" s="89">
        <f>15000*1</f>
        <v>15000</v>
      </c>
      <c r="AJ6" s="71"/>
      <c r="AK6" s="89"/>
      <c r="AL6" s="198">
        <f t="shared" si="0"/>
        <v>25124</v>
      </c>
    </row>
    <row r="7" spans="1:38" ht="15" customHeight="1">
      <c r="A7" s="86">
        <v>4</v>
      </c>
      <c r="B7" s="87" t="s">
        <v>141</v>
      </c>
      <c r="C7" s="71" t="s">
        <v>134</v>
      </c>
      <c r="D7" s="71">
        <v>653</v>
      </c>
      <c r="E7" s="71">
        <v>653</v>
      </c>
      <c r="F7" s="89">
        <v>468</v>
      </c>
      <c r="G7" s="89">
        <v>468</v>
      </c>
      <c r="H7" s="89">
        <v>468</v>
      </c>
      <c r="I7" s="89">
        <v>468</v>
      </c>
      <c r="J7" s="89">
        <v>468</v>
      </c>
      <c r="K7" s="89">
        <v>468</v>
      </c>
      <c r="L7" s="89">
        <v>468</v>
      </c>
      <c r="M7" s="89">
        <v>468</v>
      </c>
      <c r="N7" s="89">
        <v>468</v>
      </c>
      <c r="O7" s="89">
        <v>468</v>
      </c>
      <c r="P7" s="89">
        <v>468</v>
      </c>
      <c r="Q7" s="89">
        <v>468</v>
      </c>
      <c r="R7" s="89"/>
      <c r="S7" s="89"/>
      <c r="T7" s="89"/>
      <c r="U7" s="89"/>
      <c r="V7" s="89"/>
      <c r="W7" s="89"/>
      <c r="X7" s="89">
        <f>200*5</f>
        <v>1000</v>
      </c>
      <c r="Y7" s="89">
        <f>200*5</f>
        <v>1000</v>
      </c>
      <c r="Z7" s="89"/>
      <c r="AA7" s="89">
        <f>200*5</f>
        <v>1000</v>
      </c>
      <c r="AB7" s="89">
        <v>468</v>
      </c>
      <c r="AC7" s="89">
        <v>468</v>
      </c>
      <c r="AD7" s="89">
        <v>260</v>
      </c>
      <c r="AE7" s="89">
        <v>260</v>
      </c>
      <c r="AF7" s="89">
        <v>750</v>
      </c>
      <c r="AG7" s="89">
        <v>400</v>
      </c>
      <c r="AH7" s="89"/>
      <c r="AI7" s="89"/>
      <c r="AJ7" s="88">
        <f>240*7</f>
        <v>1680</v>
      </c>
      <c r="AK7" s="89"/>
      <c r="AL7" s="198">
        <f t="shared" si="0"/>
        <v>14208</v>
      </c>
    </row>
    <row r="8" spans="1:38" ht="15" customHeight="1">
      <c r="A8" s="86">
        <v>5</v>
      </c>
      <c r="B8" s="87" t="s">
        <v>142</v>
      </c>
      <c r="C8" s="71" t="s">
        <v>135</v>
      </c>
      <c r="D8" s="71">
        <v>36</v>
      </c>
      <c r="E8" s="71">
        <v>36</v>
      </c>
      <c r="F8" s="89">
        <v>28</v>
      </c>
      <c r="G8" s="89">
        <v>28</v>
      </c>
      <c r="H8" s="89">
        <v>28</v>
      </c>
      <c r="I8" s="89">
        <v>28</v>
      </c>
      <c r="J8" s="89">
        <v>28</v>
      </c>
      <c r="K8" s="89">
        <v>28</v>
      </c>
      <c r="L8" s="89">
        <v>28</v>
      </c>
      <c r="M8" s="89">
        <v>28</v>
      </c>
      <c r="N8" s="89">
        <v>28</v>
      </c>
      <c r="O8" s="89">
        <v>28</v>
      </c>
      <c r="P8" s="89">
        <v>28</v>
      </c>
      <c r="Q8" s="89">
        <v>28</v>
      </c>
      <c r="R8" s="89"/>
      <c r="S8" s="89"/>
      <c r="T8" s="89"/>
      <c r="U8" s="89"/>
      <c r="V8" s="89"/>
      <c r="W8" s="89"/>
      <c r="X8" s="89">
        <f>12*5</f>
        <v>60</v>
      </c>
      <c r="Y8" s="89">
        <f>12*5</f>
        <v>60</v>
      </c>
      <c r="Z8" s="89"/>
      <c r="AA8" s="89">
        <f>12*5</f>
        <v>60</v>
      </c>
      <c r="AB8" s="89">
        <v>28</v>
      </c>
      <c r="AC8" s="89">
        <v>28</v>
      </c>
      <c r="AD8" s="89">
        <v>20</v>
      </c>
      <c r="AE8" s="89">
        <v>20</v>
      </c>
      <c r="AF8" s="89">
        <v>55</v>
      </c>
      <c r="AG8" s="89">
        <v>40</v>
      </c>
      <c r="AH8" s="89"/>
      <c r="AI8" s="89"/>
      <c r="AJ8" s="88">
        <f>25*7</f>
        <v>175</v>
      </c>
      <c r="AK8" s="89"/>
      <c r="AL8" s="198">
        <f t="shared" si="0"/>
        <v>954</v>
      </c>
    </row>
    <row r="9" spans="1:38" ht="15" customHeight="1">
      <c r="A9" s="86">
        <v>6</v>
      </c>
      <c r="B9" s="87" t="s">
        <v>143</v>
      </c>
      <c r="C9" s="71" t="s">
        <v>87</v>
      </c>
      <c r="D9" s="71">
        <v>369</v>
      </c>
      <c r="E9" s="71">
        <v>369</v>
      </c>
      <c r="F9" s="89">
        <v>319</v>
      </c>
      <c r="G9" s="89">
        <v>319</v>
      </c>
      <c r="H9" s="89">
        <v>319</v>
      </c>
      <c r="I9" s="89">
        <v>319</v>
      </c>
      <c r="J9" s="89">
        <v>319</v>
      </c>
      <c r="K9" s="89">
        <v>319</v>
      </c>
      <c r="L9" s="89">
        <v>319</v>
      </c>
      <c r="M9" s="89">
        <v>319</v>
      </c>
      <c r="N9" s="89">
        <v>319</v>
      </c>
      <c r="O9" s="89">
        <v>319</v>
      </c>
      <c r="P9" s="89">
        <v>319</v>
      </c>
      <c r="Q9" s="89">
        <v>319</v>
      </c>
      <c r="R9" s="89">
        <f t="shared" ref="R9:W9" si="2">2*150</f>
        <v>300</v>
      </c>
      <c r="S9" s="89">
        <f t="shared" si="2"/>
        <v>300</v>
      </c>
      <c r="T9" s="89">
        <f t="shared" si="2"/>
        <v>300</v>
      </c>
      <c r="U9" s="89">
        <f t="shared" si="2"/>
        <v>300</v>
      </c>
      <c r="V9" s="89">
        <f t="shared" si="2"/>
        <v>300</v>
      </c>
      <c r="W9" s="89">
        <f t="shared" si="2"/>
        <v>300</v>
      </c>
      <c r="X9" s="89">
        <f>60*5</f>
        <v>300</v>
      </c>
      <c r="Y9" s="89">
        <f>60*5</f>
        <v>300</v>
      </c>
      <c r="Z9" s="89"/>
      <c r="AA9" s="89">
        <f>60*5</f>
        <v>300</v>
      </c>
      <c r="AB9" s="89">
        <v>319</v>
      </c>
      <c r="AC9" s="89">
        <v>319</v>
      </c>
      <c r="AD9" s="89"/>
      <c r="AE9" s="89"/>
      <c r="AF9" s="89"/>
      <c r="AG9" s="89"/>
      <c r="AH9" s="89"/>
      <c r="AI9" s="89"/>
      <c r="AJ9" s="71"/>
      <c r="AK9" s="89"/>
      <c r="AL9" s="198">
        <f t="shared" si="0"/>
        <v>7904</v>
      </c>
    </row>
    <row r="10" spans="1:38" ht="15" customHeight="1">
      <c r="A10" s="86">
        <v>7</v>
      </c>
      <c r="B10" s="87" t="s">
        <v>144</v>
      </c>
      <c r="C10" s="71" t="s">
        <v>87</v>
      </c>
      <c r="D10" s="71">
        <v>369</v>
      </c>
      <c r="E10" s="71">
        <v>369</v>
      </c>
      <c r="F10" s="89">
        <v>319</v>
      </c>
      <c r="G10" s="89">
        <v>319</v>
      </c>
      <c r="H10" s="89">
        <v>319</v>
      </c>
      <c r="I10" s="89">
        <v>319</v>
      </c>
      <c r="J10" s="89">
        <v>319</v>
      </c>
      <c r="K10" s="89">
        <v>319</v>
      </c>
      <c r="L10" s="89">
        <v>319</v>
      </c>
      <c r="M10" s="89">
        <v>319</v>
      </c>
      <c r="N10" s="89">
        <v>319</v>
      </c>
      <c r="O10" s="89">
        <v>319</v>
      </c>
      <c r="P10" s="89">
        <v>319</v>
      </c>
      <c r="Q10" s="89">
        <v>319</v>
      </c>
      <c r="R10" s="89">
        <v>300</v>
      </c>
      <c r="S10" s="89">
        <v>300</v>
      </c>
      <c r="T10" s="89">
        <v>300</v>
      </c>
      <c r="U10" s="89">
        <v>300</v>
      </c>
      <c r="V10" s="89">
        <v>300</v>
      </c>
      <c r="W10" s="89">
        <v>300</v>
      </c>
      <c r="X10" s="89">
        <f>60*5</f>
        <v>300</v>
      </c>
      <c r="Y10" s="89">
        <f>60*5</f>
        <v>300</v>
      </c>
      <c r="Z10" s="89"/>
      <c r="AA10" s="89">
        <f>60*5</f>
        <v>300</v>
      </c>
      <c r="AB10" s="89">
        <v>319</v>
      </c>
      <c r="AC10" s="89">
        <v>319</v>
      </c>
      <c r="AD10" s="89"/>
      <c r="AE10" s="89"/>
      <c r="AF10" s="89"/>
      <c r="AG10" s="89"/>
      <c r="AH10" s="89">
        <v>120</v>
      </c>
      <c r="AI10" s="89"/>
      <c r="AJ10" s="71"/>
      <c r="AK10" s="89"/>
      <c r="AL10" s="198">
        <f t="shared" si="0"/>
        <v>8024</v>
      </c>
    </row>
    <row r="11" spans="1:38" ht="15" customHeight="1">
      <c r="A11" s="86">
        <v>8</v>
      </c>
      <c r="B11" s="87" t="s">
        <v>145</v>
      </c>
      <c r="C11" s="71" t="s">
        <v>87</v>
      </c>
      <c r="D11" s="71">
        <v>92</v>
      </c>
      <c r="E11" s="71">
        <v>92</v>
      </c>
      <c r="F11" s="198">
        <f t="shared" ref="F11:Q11" si="3">319*0.25</f>
        <v>79.75</v>
      </c>
      <c r="G11" s="198">
        <f t="shared" si="3"/>
        <v>79.75</v>
      </c>
      <c r="H11" s="198">
        <f t="shared" si="3"/>
        <v>79.75</v>
      </c>
      <c r="I11" s="198">
        <f t="shared" si="3"/>
        <v>79.75</v>
      </c>
      <c r="J11" s="198">
        <f t="shared" si="3"/>
        <v>79.75</v>
      </c>
      <c r="K11" s="198">
        <f t="shared" si="3"/>
        <v>79.75</v>
      </c>
      <c r="L11" s="198">
        <f t="shared" si="3"/>
        <v>79.75</v>
      </c>
      <c r="M11" s="198">
        <f t="shared" si="3"/>
        <v>79.75</v>
      </c>
      <c r="N11" s="198">
        <f t="shared" si="3"/>
        <v>79.75</v>
      </c>
      <c r="O11" s="198">
        <f t="shared" si="3"/>
        <v>79.75</v>
      </c>
      <c r="P11" s="198">
        <f t="shared" si="3"/>
        <v>79.75</v>
      </c>
      <c r="Q11" s="198">
        <f t="shared" si="3"/>
        <v>79.75</v>
      </c>
      <c r="R11" s="89">
        <v>100</v>
      </c>
      <c r="S11" s="89">
        <v>100</v>
      </c>
      <c r="T11" s="89">
        <v>100</v>
      </c>
      <c r="U11" s="89">
        <v>100</v>
      </c>
      <c r="V11" s="89">
        <v>100</v>
      </c>
      <c r="W11" s="89">
        <v>100</v>
      </c>
      <c r="X11" s="89">
        <f>15*5</f>
        <v>75</v>
      </c>
      <c r="Y11" s="89">
        <f>15*5</f>
        <v>75</v>
      </c>
      <c r="Z11" s="89"/>
      <c r="AA11" s="89">
        <f>15*5</f>
        <v>75</v>
      </c>
      <c r="AB11" s="198">
        <f t="shared" ref="AB11:AC11" si="4">319*0.25</f>
        <v>79.75</v>
      </c>
      <c r="AC11" s="198">
        <f t="shared" si="4"/>
        <v>79.75</v>
      </c>
      <c r="AD11" s="89"/>
      <c r="AE11" s="89"/>
      <c r="AF11" s="89"/>
      <c r="AG11" s="89"/>
      <c r="AH11" s="89">
        <v>120</v>
      </c>
      <c r="AI11" s="89"/>
      <c r="AJ11" s="71"/>
      <c r="AK11" s="89"/>
      <c r="AL11" s="198">
        <f t="shared" si="0"/>
        <v>2245.5</v>
      </c>
    </row>
    <row r="12" spans="1:38" ht="15" customHeight="1">
      <c r="A12" s="86">
        <v>9</v>
      </c>
      <c r="B12" s="87" t="s">
        <v>146</v>
      </c>
      <c r="C12" s="71" t="s">
        <v>134</v>
      </c>
      <c r="D12" s="71">
        <v>185</v>
      </c>
      <c r="E12" s="71">
        <v>185</v>
      </c>
      <c r="F12" s="198">
        <f t="shared" ref="F12:Q12" si="5">319*0.5</f>
        <v>159.5</v>
      </c>
      <c r="G12" s="198">
        <f t="shared" si="5"/>
        <v>159.5</v>
      </c>
      <c r="H12" s="198">
        <f t="shared" si="5"/>
        <v>159.5</v>
      </c>
      <c r="I12" s="198">
        <f t="shared" si="5"/>
        <v>159.5</v>
      </c>
      <c r="J12" s="198">
        <f t="shared" si="5"/>
        <v>159.5</v>
      </c>
      <c r="K12" s="198">
        <f t="shared" si="5"/>
        <v>159.5</v>
      </c>
      <c r="L12" s="198">
        <f t="shared" si="5"/>
        <v>159.5</v>
      </c>
      <c r="M12" s="198">
        <f t="shared" si="5"/>
        <v>159.5</v>
      </c>
      <c r="N12" s="198">
        <f t="shared" si="5"/>
        <v>159.5</v>
      </c>
      <c r="O12" s="198">
        <f t="shared" si="5"/>
        <v>159.5</v>
      </c>
      <c r="P12" s="198">
        <f t="shared" si="5"/>
        <v>159.5</v>
      </c>
      <c r="Q12" s="198">
        <f t="shared" si="5"/>
        <v>159.5</v>
      </c>
      <c r="R12" s="89">
        <v>60</v>
      </c>
      <c r="S12" s="89">
        <v>60</v>
      </c>
      <c r="T12" s="89">
        <v>60</v>
      </c>
      <c r="U12" s="89">
        <v>60</v>
      </c>
      <c r="V12" s="89">
        <v>60</v>
      </c>
      <c r="W12" s="89">
        <v>60</v>
      </c>
      <c r="X12" s="89">
        <f>30*5</f>
        <v>150</v>
      </c>
      <c r="Y12" s="89">
        <f>30*5</f>
        <v>150</v>
      </c>
      <c r="Z12" s="89"/>
      <c r="AA12" s="89">
        <f>30*5</f>
        <v>150</v>
      </c>
      <c r="AB12" s="198">
        <f t="shared" ref="AB12:AC12" si="6">319*0.5</f>
        <v>159.5</v>
      </c>
      <c r="AC12" s="198">
        <f t="shared" si="6"/>
        <v>159.5</v>
      </c>
      <c r="AD12" s="89"/>
      <c r="AE12" s="89"/>
      <c r="AF12" s="89"/>
      <c r="AG12" s="89"/>
      <c r="AH12" s="89">
        <v>60</v>
      </c>
      <c r="AI12" s="89"/>
      <c r="AJ12" s="71"/>
      <c r="AK12" s="89"/>
      <c r="AL12" s="198">
        <f t="shared" si="0"/>
        <v>3473</v>
      </c>
    </row>
    <row r="13" spans="1:38" ht="15" customHeight="1">
      <c r="A13" s="89">
        <v>10</v>
      </c>
      <c r="B13" s="87" t="s">
        <v>106</v>
      </c>
      <c r="C13" s="71" t="s">
        <v>134</v>
      </c>
      <c r="D13" s="71">
        <v>535</v>
      </c>
      <c r="E13" s="71">
        <v>535</v>
      </c>
      <c r="F13" s="89">
        <v>413</v>
      </c>
      <c r="G13" s="89">
        <v>413</v>
      </c>
      <c r="H13" s="89">
        <v>413</v>
      </c>
      <c r="I13" s="89">
        <v>413</v>
      </c>
      <c r="J13" s="89">
        <v>413</v>
      </c>
      <c r="K13" s="89">
        <v>413</v>
      </c>
      <c r="L13" s="89">
        <v>413</v>
      </c>
      <c r="M13" s="89">
        <v>413</v>
      </c>
      <c r="N13" s="89">
        <v>413</v>
      </c>
      <c r="O13" s="89">
        <v>413</v>
      </c>
      <c r="P13" s="89">
        <v>413</v>
      </c>
      <c r="Q13" s="89">
        <v>413</v>
      </c>
      <c r="R13" s="89"/>
      <c r="S13" s="89"/>
      <c r="T13" s="89"/>
      <c r="U13" s="89"/>
      <c r="V13" s="89"/>
      <c r="W13" s="89"/>
      <c r="X13" s="89">
        <f>140*5</f>
        <v>700</v>
      </c>
      <c r="Y13" s="89">
        <f>140*5</f>
        <v>700</v>
      </c>
      <c r="Z13" s="89"/>
      <c r="AA13" s="89">
        <f>140*5</f>
        <v>700</v>
      </c>
      <c r="AB13" s="89">
        <v>413</v>
      </c>
      <c r="AC13" s="89">
        <v>413</v>
      </c>
      <c r="AD13" s="89"/>
      <c r="AE13" s="89"/>
      <c r="AF13" s="89"/>
      <c r="AG13" s="89"/>
      <c r="AH13" s="89"/>
      <c r="AI13" s="89"/>
      <c r="AJ13" s="71">
        <f>450*7</f>
        <v>3150</v>
      </c>
      <c r="AK13" s="89"/>
      <c r="AL13" s="198">
        <f t="shared" si="0"/>
        <v>12102</v>
      </c>
    </row>
    <row r="14" spans="1:38" ht="15" customHeight="1">
      <c r="A14" s="89">
        <v>11</v>
      </c>
      <c r="B14" s="87" t="s">
        <v>147</v>
      </c>
      <c r="C14" s="71" t="s">
        <v>87</v>
      </c>
      <c r="D14" s="71">
        <v>43</v>
      </c>
      <c r="E14" s="71">
        <v>43</v>
      </c>
      <c r="F14" s="89">
        <v>24</v>
      </c>
      <c r="G14" s="89">
        <v>24</v>
      </c>
      <c r="H14" s="89">
        <v>24</v>
      </c>
      <c r="I14" s="89">
        <v>24</v>
      </c>
      <c r="J14" s="89">
        <v>24</v>
      </c>
      <c r="K14" s="89">
        <v>24</v>
      </c>
      <c r="L14" s="89">
        <v>24</v>
      </c>
      <c r="M14" s="89">
        <v>24</v>
      </c>
      <c r="N14" s="89">
        <v>24</v>
      </c>
      <c r="O14" s="89">
        <v>24</v>
      </c>
      <c r="P14" s="89">
        <v>24</v>
      </c>
      <c r="Q14" s="89">
        <v>24</v>
      </c>
      <c r="R14" s="89"/>
      <c r="S14" s="89"/>
      <c r="T14" s="89"/>
      <c r="U14" s="89"/>
      <c r="V14" s="89"/>
      <c r="W14" s="89"/>
      <c r="X14" s="89">
        <f>24*5</f>
        <v>120</v>
      </c>
      <c r="Y14" s="89">
        <f>24*5</f>
        <v>120</v>
      </c>
      <c r="Z14" s="89"/>
      <c r="AA14" s="89">
        <f>24*5</f>
        <v>120</v>
      </c>
      <c r="AB14" s="89">
        <v>24</v>
      </c>
      <c r="AC14" s="89">
        <v>24</v>
      </c>
      <c r="AD14" s="89"/>
      <c r="AE14" s="89"/>
      <c r="AF14" s="89"/>
      <c r="AG14" s="89"/>
      <c r="AH14" s="89"/>
      <c r="AI14" s="89"/>
      <c r="AJ14" s="71"/>
      <c r="AK14" s="89"/>
      <c r="AL14" s="198">
        <f t="shared" si="0"/>
        <v>782</v>
      </c>
    </row>
    <row r="15" spans="1:38" ht="15" customHeight="1">
      <c r="A15" s="89">
        <v>12</v>
      </c>
      <c r="B15" s="87" t="s">
        <v>154</v>
      </c>
      <c r="C15" s="71" t="s">
        <v>87</v>
      </c>
      <c r="D15" s="71">
        <v>76</v>
      </c>
      <c r="E15" s="71">
        <v>76</v>
      </c>
      <c r="F15" s="89">
        <v>72</v>
      </c>
      <c r="G15" s="89">
        <v>72</v>
      </c>
      <c r="H15" s="89">
        <v>72</v>
      </c>
      <c r="I15" s="89">
        <v>72</v>
      </c>
      <c r="J15" s="89">
        <v>72</v>
      </c>
      <c r="K15" s="89">
        <v>72</v>
      </c>
      <c r="L15" s="89">
        <v>72</v>
      </c>
      <c r="M15" s="89">
        <v>72</v>
      </c>
      <c r="N15" s="89">
        <v>72</v>
      </c>
      <c r="O15" s="89">
        <v>72</v>
      </c>
      <c r="P15" s="89">
        <v>72</v>
      </c>
      <c r="Q15" s="89">
        <v>72</v>
      </c>
      <c r="R15" s="89"/>
      <c r="S15" s="89"/>
      <c r="T15" s="89"/>
      <c r="U15" s="89"/>
      <c r="V15" s="89"/>
      <c r="W15" s="89"/>
      <c r="X15" s="89">
        <f>6*5</f>
        <v>30</v>
      </c>
      <c r="Y15" s="89">
        <f>6*5</f>
        <v>30</v>
      </c>
      <c r="Z15" s="89"/>
      <c r="AA15" s="89">
        <f>6*5</f>
        <v>30</v>
      </c>
      <c r="AB15" s="89">
        <v>72</v>
      </c>
      <c r="AC15" s="89">
        <v>72</v>
      </c>
      <c r="AD15" s="89"/>
      <c r="AE15" s="89"/>
      <c r="AF15" s="89"/>
      <c r="AG15" s="89"/>
      <c r="AH15" s="89"/>
      <c r="AI15" s="89"/>
      <c r="AJ15" s="71"/>
      <c r="AK15" s="89"/>
      <c r="AL15" s="198">
        <f t="shared" si="0"/>
        <v>1250</v>
      </c>
    </row>
    <row r="16" spans="1:38" s="1" customFormat="1" ht="15" customHeight="1">
      <c r="A16" s="89">
        <v>13</v>
      </c>
      <c r="B16" s="87" t="s">
        <v>153</v>
      </c>
      <c r="C16" s="71" t="s">
        <v>87</v>
      </c>
      <c r="D16" s="71">
        <v>76</v>
      </c>
      <c r="E16" s="71">
        <v>76</v>
      </c>
      <c r="F16" s="89">
        <v>72</v>
      </c>
      <c r="G16" s="89">
        <v>72</v>
      </c>
      <c r="H16" s="89">
        <v>72</v>
      </c>
      <c r="I16" s="89">
        <v>72</v>
      </c>
      <c r="J16" s="89">
        <v>72</v>
      </c>
      <c r="K16" s="89">
        <v>72</v>
      </c>
      <c r="L16" s="89">
        <v>72</v>
      </c>
      <c r="M16" s="89">
        <v>72</v>
      </c>
      <c r="N16" s="89">
        <v>72</v>
      </c>
      <c r="O16" s="89">
        <v>72</v>
      </c>
      <c r="P16" s="89">
        <v>72</v>
      </c>
      <c r="Q16" s="89">
        <v>72</v>
      </c>
      <c r="R16" s="89"/>
      <c r="S16" s="89"/>
      <c r="T16" s="89"/>
      <c r="U16" s="89"/>
      <c r="V16" s="89"/>
      <c r="W16" s="89"/>
      <c r="X16" s="89">
        <f>6*5</f>
        <v>30</v>
      </c>
      <c r="Y16" s="89">
        <f>6*5</f>
        <v>30</v>
      </c>
      <c r="Z16" s="89"/>
      <c r="AA16" s="89">
        <f>6*5</f>
        <v>30</v>
      </c>
      <c r="AB16" s="89">
        <v>72</v>
      </c>
      <c r="AC16" s="89">
        <v>72</v>
      </c>
      <c r="AD16" s="89"/>
      <c r="AE16" s="89"/>
      <c r="AF16" s="89"/>
      <c r="AG16" s="89"/>
      <c r="AH16" s="89"/>
      <c r="AI16" s="89"/>
      <c r="AJ16" s="71"/>
      <c r="AK16" s="89"/>
      <c r="AL16" s="198">
        <f t="shared" si="0"/>
        <v>1250</v>
      </c>
    </row>
    <row r="17" spans="1:38" ht="15" customHeight="1">
      <c r="A17" s="89">
        <v>14</v>
      </c>
      <c r="B17" s="87" t="s">
        <v>148</v>
      </c>
      <c r="C17" s="71" t="s">
        <v>87</v>
      </c>
      <c r="D17" s="71">
        <f t="shared" ref="D17:E18" si="7">D14*2</f>
        <v>86</v>
      </c>
      <c r="E17" s="71">
        <f t="shared" si="7"/>
        <v>86</v>
      </c>
      <c r="F17" s="71">
        <f t="shared" ref="F17:N18" si="8">F14*2</f>
        <v>48</v>
      </c>
      <c r="G17" s="71">
        <f t="shared" si="8"/>
        <v>48</v>
      </c>
      <c r="H17" s="71">
        <f t="shared" si="8"/>
        <v>48</v>
      </c>
      <c r="I17" s="71">
        <f t="shared" si="8"/>
        <v>48</v>
      </c>
      <c r="J17" s="71">
        <f t="shared" si="8"/>
        <v>48</v>
      </c>
      <c r="K17" s="71">
        <f t="shared" ref="K17" si="9">K14*2</f>
        <v>48</v>
      </c>
      <c r="L17" s="71">
        <f t="shared" si="8"/>
        <v>48</v>
      </c>
      <c r="M17" s="71">
        <f t="shared" si="8"/>
        <v>48</v>
      </c>
      <c r="N17" s="71">
        <f t="shared" si="8"/>
        <v>48</v>
      </c>
      <c r="O17" s="71">
        <f>O14*2</f>
        <v>48</v>
      </c>
      <c r="P17" s="71">
        <f t="shared" ref="P17" si="10">P14*2</f>
        <v>48</v>
      </c>
      <c r="Q17" s="71">
        <f>Q14*2</f>
        <v>48</v>
      </c>
      <c r="R17" s="89"/>
      <c r="S17" s="89"/>
      <c r="T17" s="89"/>
      <c r="U17" s="89"/>
      <c r="V17" s="89"/>
      <c r="W17" s="89"/>
      <c r="X17" s="89">
        <f>X14*2</f>
        <v>240</v>
      </c>
      <c r="Y17" s="89">
        <f>Y14*2</f>
        <v>240</v>
      </c>
      <c r="Z17" s="89"/>
      <c r="AA17" s="89">
        <f>AA14*2</f>
        <v>240</v>
      </c>
      <c r="AB17" s="71">
        <f t="shared" ref="AB17" si="11">AB14*2</f>
        <v>48</v>
      </c>
      <c r="AC17" s="71">
        <f>AC14*2</f>
        <v>48</v>
      </c>
      <c r="AD17" s="89"/>
      <c r="AE17" s="89"/>
      <c r="AF17" s="89"/>
      <c r="AG17" s="89"/>
      <c r="AH17" s="89"/>
      <c r="AI17" s="89"/>
      <c r="AJ17" s="71"/>
      <c r="AK17" s="89"/>
      <c r="AL17" s="198">
        <f t="shared" si="0"/>
        <v>1564</v>
      </c>
    </row>
    <row r="18" spans="1:38" ht="15" customHeight="1">
      <c r="A18" s="89">
        <v>15</v>
      </c>
      <c r="B18" s="87" t="s">
        <v>149</v>
      </c>
      <c r="C18" s="71" t="s">
        <v>87</v>
      </c>
      <c r="D18" s="71">
        <f t="shared" si="7"/>
        <v>152</v>
      </c>
      <c r="E18" s="71">
        <f t="shared" si="7"/>
        <v>152</v>
      </c>
      <c r="F18" s="71">
        <f t="shared" si="8"/>
        <v>144</v>
      </c>
      <c r="G18" s="71">
        <f t="shared" si="8"/>
        <v>144</v>
      </c>
      <c r="H18" s="71">
        <f t="shared" si="8"/>
        <v>144</v>
      </c>
      <c r="I18" s="71">
        <f t="shared" si="8"/>
        <v>144</v>
      </c>
      <c r="J18" s="71">
        <f t="shared" si="8"/>
        <v>144</v>
      </c>
      <c r="K18" s="71">
        <f t="shared" ref="K18" si="12">K15*2</f>
        <v>144</v>
      </c>
      <c r="L18" s="71">
        <f t="shared" si="8"/>
        <v>144</v>
      </c>
      <c r="M18" s="71">
        <f t="shared" si="8"/>
        <v>144</v>
      </c>
      <c r="N18" s="71">
        <f t="shared" si="8"/>
        <v>144</v>
      </c>
      <c r="O18" s="71">
        <f>O15*2</f>
        <v>144</v>
      </c>
      <c r="P18" s="71">
        <f t="shared" ref="P18" si="13">P15*2</f>
        <v>144</v>
      </c>
      <c r="Q18" s="71">
        <f>Q15*2</f>
        <v>144</v>
      </c>
      <c r="R18" s="89"/>
      <c r="S18" s="89"/>
      <c r="T18" s="89"/>
      <c r="U18" s="89"/>
      <c r="V18" s="89"/>
      <c r="W18" s="89"/>
      <c r="X18" s="89">
        <f>X15*2</f>
        <v>60</v>
      </c>
      <c r="Y18" s="89">
        <f>Y15*2</f>
        <v>60</v>
      </c>
      <c r="Z18" s="89"/>
      <c r="AA18" s="89">
        <f>AA15*2</f>
        <v>60</v>
      </c>
      <c r="AB18" s="71">
        <f t="shared" ref="AB18" si="14">AB15*2</f>
        <v>144</v>
      </c>
      <c r="AC18" s="71">
        <f>AC15*2</f>
        <v>144</v>
      </c>
      <c r="AD18" s="89"/>
      <c r="AE18" s="89"/>
      <c r="AF18" s="89"/>
      <c r="AG18" s="89"/>
      <c r="AH18" s="89"/>
      <c r="AI18" s="89"/>
      <c r="AJ18" s="71"/>
      <c r="AK18" s="89"/>
      <c r="AL18" s="198">
        <f t="shared" si="0"/>
        <v>2500</v>
      </c>
    </row>
    <row r="19" spans="1:38" ht="15" customHeight="1">
      <c r="A19" s="89">
        <v>16</v>
      </c>
      <c r="B19" s="87" t="s">
        <v>150</v>
      </c>
      <c r="C19" s="71" t="s">
        <v>87</v>
      </c>
      <c r="D19" s="71">
        <v>319</v>
      </c>
      <c r="E19" s="71">
        <v>319</v>
      </c>
      <c r="F19" s="89">
        <v>319</v>
      </c>
      <c r="G19" s="89">
        <v>319</v>
      </c>
      <c r="H19" s="89">
        <v>319</v>
      </c>
      <c r="I19" s="89">
        <v>319</v>
      </c>
      <c r="J19" s="89">
        <v>319</v>
      </c>
      <c r="K19" s="89">
        <v>319</v>
      </c>
      <c r="L19" s="89">
        <v>319</v>
      </c>
      <c r="M19" s="89">
        <v>319</v>
      </c>
      <c r="N19" s="89">
        <v>319</v>
      </c>
      <c r="O19" s="89">
        <v>319</v>
      </c>
      <c r="P19" s="89">
        <v>319</v>
      </c>
      <c r="Q19" s="89">
        <v>319</v>
      </c>
      <c r="R19" s="89">
        <f t="shared" ref="R19:W19" si="15">(20*7*2)</f>
        <v>280</v>
      </c>
      <c r="S19" s="89">
        <f t="shared" si="15"/>
        <v>280</v>
      </c>
      <c r="T19" s="89">
        <f t="shared" si="15"/>
        <v>280</v>
      </c>
      <c r="U19" s="89">
        <f t="shared" si="15"/>
        <v>280</v>
      </c>
      <c r="V19" s="89">
        <f t="shared" si="15"/>
        <v>280</v>
      </c>
      <c r="W19" s="89">
        <f t="shared" si="15"/>
        <v>280</v>
      </c>
      <c r="X19" s="89"/>
      <c r="Y19" s="89"/>
      <c r="Z19" s="89"/>
      <c r="AA19" s="89"/>
      <c r="AB19" s="89">
        <v>319</v>
      </c>
      <c r="AC19" s="89">
        <v>319</v>
      </c>
      <c r="AD19" s="89"/>
      <c r="AE19" s="89"/>
      <c r="AF19" s="89"/>
      <c r="AG19" s="89"/>
      <c r="AH19" s="89"/>
      <c r="AI19" s="89"/>
      <c r="AJ19" s="71"/>
      <c r="AK19" s="89"/>
      <c r="AL19" s="198">
        <f t="shared" si="0"/>
        <v>6784</v>
      </c>
    </row>
    <row r="20" spans="1:38" ht="15" customHeight="1">
      <c r="A20" s="89">
        <v>17</v>
      </c>
      <c r="B20" s="87" t="s">
        <v>95</v>
      </c>
      <c r="C20" s="71" t="s">
        <v>87</v>
      </c>
      <c r="D20" s="71">
        <v>37</v>
      </c>
      <c r="E20" s="71">
        <v>37</v>
      </c>
      <c r="F20" s="89">
        <v>37</v>
      </c>
      <c r="G20" s="89">
        <v>37</v>
      </c>
      <c r="H20" s="89">
        <v>37</v>
      </c>
      <c r="I20" s="89">
        <v>37</v>
      </c>
      <c r="J20" s="89">
        <v>37</v>
      </c>
      <c r="K20" s="89">
        <v>37</v>
      </c>
      <c r="L20" s="89">
        <v>37</v>
      </c>
      <c r="M20" s="89">
        <v>37</v>
      </c>
      <c r="N20" s="89">
        <v>37</v>
      </c>
      <c r="O20" s="89">
        <v>37</v>
      </c>
      <c r="P20" s="89">
        <v>37</v>
      </c>
      <c r="Q20" s="89">
        <v>37</v>
      </c>
      <c r="R20" s="89">
        <f t="shared" ref="R20:W20" si="16">(40+14)*0.5</f>
        <v>27</v>
      </c>
      <c r="S20" s="89">
        <f t="shared" si="16"/>
        <v>27</v>
      </c>
      <c r="T20" s="89">
        <f t="shared" si="16"/>
        <v>27</v>
      </c>
      <c r="U20" s="89">
        <f t="shared" si="16"/>
        <v>27</v>
      </c>
      <c r="V20" s="89">
        <f t="shared" si="16"/>
        <v>27</v>
      </c>
      <c r="W20" s="89">
        <f t="shared" si="16"/>
        <v>27</v>
      </c>
      <c r="X20" s="89"/>
      <c r="Y20" s="89"/>
      <c r="Z20" s="89"/>
      <c r="AA20" s="89"/>
      <c r="AB20" s="89">
        <v>37</v>
      </c>
      <c r="AC20" s="89">
        <v>37</v>
      </c>
      <c r="AD20" s="89"/>
      <c r="AE20" s="89"/>
      <c r="AF20" s="89"/>
      <c r="AG20" s="89"/>
      <c r="AH20" s="89"/>
      <c r="AI20" s="89"/>
      <c r="AJ20" s="71"/>
      <c r="AK20" s="89"/>
      <c r="AL20" s="198">
        <f t="shared" si="0"/>
        <v>754</v>
      </c>
    </row>
    <row r="21" spans="1:38" s="1" customFormat="1" ht="15" customHeight="1">
      <c r="A21" s="89">
        <v>18</v>
      </c>
      <c r="B21" s="87" t="s">
        <v>96</v>
      </c>
      <c r="C21" s="71" t="s">
        <v>87</v>
      </c>
      <c r="D21" s="71"/>
      <c r="E21" s="71"/>
      <c r="F21" s="89"/>
      <c r="G21" s="89"/>
      <c r="H21" s="89"/>
      <c r="I21" s="89"/>
      <c r="J21" s="89"/>
      <c r="K21" s="89"/>
      <c r="L21" s="89"/>
      <c r="M21" s="89"/>
      <c r="N21" s="89"/>
      <c r="O21" s="89"/>
      <c r="P21" s="89"/>
      <c r="Q21" s="89"/>
      <c r="R21" s="89">
        <v>40</v>
      </c>
      <c r="S21" s="89">
        <v>40</v>
      </c>
      <c r="T21" s="89">
        <v>40</v>
      </c>
      <c r="U21" s="89">
        <v>40</v>
      </c>
      <c r="V21" s="89">
        <v>40</v>
      </c>
      <c r="W21" s="89">
        <v>40</v>
      </c>
      <c r="X21" s="89"/>
      <c r="Y21" s="89"/>
      <c r="Z21" s="89"/>
      <c r="AA21" s="89"/>
      <c r="AB21" s="89"/>
      <c r="AC21" s="89"/>
      <c r="AD21" s="89"/>
      <c r="AE21" s="89"/>
      <c r="AF21" s="89"/>
      <c r="AG21" s="89"/>
      <c r="AH21" s="89"/>
      <c r="AI21" s="89"/>
      <c r="AJ21" s="71"/>
      <c r="AK21" s="89"/>
      <c r="AL21" s="198">
        <f t="shared" si="0"/>
        <v>240</v>
      </c>
    </row>
    <row r="22" spans="1:38" ht="15" customHeight="1">
      <c r="A22" s="89">
        <v>19</v>
      </c>
      <c r="B22" s="87" t="s">
        <v>105</v>
      </c>
      <c r="C22" s="71" t="s">
        <v>87</v>
      </c>
      <c r="D22" s="71">
        <v>27</v>
      </c>
      <c r="E22" s="71">
        <v>27</v>
      </c>
      <c r="F22" s="89"/>
      <c r="G22" s="89"/>
      <c r="H22" s="89"/>
      <c r="I22" s="89"/>
      <c r="J22" s="89"/>
      <c r="K22" s="89"/>
      <c r="L22" s="89"/>
      <c r="M22" s="89"/>
      <c r="N22" s="89"/>
      <c r="O22" s="89"/>
      <c r="P22" s="89"/>
      <c r="Q22" s="89"/>
      <c r="R22" s="89"/>
      <c r="S22" s="89"/>
      <c r="T22" s="89"/>
      <c r="U22" s="89"/>
      <c r="V22" s="89"/>
      <c r="W22" s="89"/>
      <c r="X22" s="89">
        <f>35*5</f>
        <v>175</v>
      </c>
      <c r="Y22" s="89">
        <f>35*5</f>
        <v>175</v>
      </c>
      <c r="Z22" s="89"/>
      <c r="AA22" s="89">
        <f>35*5</f>
        <v>175</v>
      </c>
      <c r="AB22" s="89"/>
      <c r="AC22" s="89"/>
      <c r="AD22" s="89"/>
      <c r="AE22" s="89"/>
      <c r="AF22" s="89"/>
      <c r="AG22" s="89"/>
      <c r="AH22" s="89"/>
      <c r="AI22" s="89"/>
      <c r="AJ22" s="71"/>
      <c r="AK22" s="89"/>
      <c r="AL22" s="198">
        <f t="shared" si="0"/>
        <v>579</v>
      </c>
    </row>
    <row r="23" spans="1:38" ht="15" customHeight="1">
      <c r="A23" s="89">
        <v>20</v>
      </c>
      <c r="B23" s="87" t="s">
        <v>107</v>
      </c>
      <c r="C23" s="71" t="s">
        <v>87</v>
      </c>
      <c r="D23" s="71">
        <v>143</v>
      </c>
      <c r="E23" s="71">
        <v>143</v>
      </c>
      <c r="F23" s="89"/>
      <c r="G23" s="89"/>
      <c r="H23" s="89"/>
      <c r="I23" s="89"/>
      <c r="J23" s="89"/>
      <c r="K23" s="89"/>
      <c r="L23" s="89"/>
      <c r="M23" s="89"/>
      <c r="N23" s="89"/>
      <c r="O23" s="89"/>
      <c r="P23" s="89"/>
      <c r="Q23" s="89"/>
      <c r="R23" s="89"/>
      <c r="S23" s="89"/>
      <c r="T23" s="89"/>
      <c r="U23" s="89"/>
      <c r="V23" s="89"/>
      <c r="W23" s="89"/>
      <c r="X23" s="89">
        <f>150*5</f>
        <v>750</v>
      </c>
      <c r="Y23" s="89">
        <f>150*5</f>
        <v>750</v>
      </c>
      <c r="Z23" s="89"/>
      <c r="AA23" s="89">
        <f>150*5</f>
        <v>750</v>
      </c>
      <c r="AB23" s="89"/>
      <c r="AC23" s="89"/>
      <c r="AD23" s="89"/>
      <c r="AE23" s="89"/>
      <c r="AF23" s="89"/>
      <c r="AG23" s="89"/>
      <c r="AH23" s="89"/>
      <c r="AI23" s="89"/>
      <c r="AJ23" s="71"/>
      <c r="AK23" s="89"/>
      <c r="AL23" s="198">
        <f t="shared" si="0"/>
        <v>2536</v>
      </c>
    </row>
    <row r="24" spans="1:38" ht="15" customHeight="1">
      <c r="A24" s="89">
        <v>21</v>
      </c>
      <c r="B24" s="87" t="s">
        <v>205</v>
      </c>
      <c r="C24" s="71" t="s">
        <v>87</v>
      </c>
      <c r="D24" s="71">
        <v>1232</v>
      </c>
      <c r="E24" s="71">
        <v>1232</v>
      </c>
      <c r="F24" s="89">
        <v>952</v>
      </c>
      <c r="G24" s="89">
        <v>952</v>
      </c>
      <c r="H24" s="89">
        <v>952</v>
      </c>
      <c r="I24" s="89">
        <v>952</v>
      </c>
      <c r="J24" s="89">
        <v>952</v>
      </c>
      <c r="K24" s="89">
        <v>952</v>
      </c>
      <c r="L24" s="89">
        <v>952</v>
      </c>
      <c r="M24" s="89">
        <v>952</v>
      </c>
      <c r="N24" s="89">
        <v>952</v>
      </c>
      <c r="O24" s="89">
        <v>952</v>
      </c>
      <c r="P24" s="89">
        <v>952</v>
      </c>
      <c r="Q24" s="89">
        <v>952</v>
      </c>
      <c r="R24" s="89"/>
      <c r="S24" s="89"/>
      <c r="T24" s="89"/>
      <c r="U24" s="89"/>
      <c r="V24" s="89"/>
      <c r="W24" s="89"/>
      <c r="X24" s="89">
        <f>300*5</f>
        <v>1500</v>
      </c>
      <c r="Y24" s="89">
        <f>300*5</f>
        <v>1500</v>
      </c>
      <c r="Z24" s="89"/>
      <c r="AA24" s="89">
        <f>300*5</f>
        <v>1500</v>
      </c>
      <c r="AB24" s="89">
        <v>952</v>
      </c>
      <c r="AC24" s="89">
        <v>952</v>
      </c>
      <c r="AD24" s="89">
        <v>710</v>
      </c>
      <c r="AE24" s="89">
        <v>710</v>
      </c>
      <c r="AF24" s="89"/>
      <c r="AG24" s="71"/>
      <c r="AH24" s="89"/>
      <c r="AI24" s="89"/>
      <c r="AJ24" s="71">
        <f>1890*7</f>
        <v>13230</v>
      </c>
      <c r="AK24" s="89"/>
      <c r="AL24" s="198">
        <f t="shared" si="0"/>
        <v>34942</v>
      </c>
    </row>
    <row r="25" spans="1:38" ht="15" customHeight="1">
      <c r="A25" s="89">
        <v>22</v>
      </c>
      <c r="B25" s="87" t="s">
        <v>204</v>
      </c>
      <c r="C25" s="71" t="s">
        <v>87</v>
      </c>
      <c r="D25" s="71">
        <v>1247</v>
      </c>
      <c r="E25" s="71">
        <v>1247</v>
      </c>
      <c r="F25" s="89">
        <v>952</v>
      </c>
      <c r="G25" s="89">
        <v>952</v>
      </c>
      <c r="H25" s="89">
        <v>952</v>
      </c>
      <c r="I25" s="89">
        <v>952</v>
      </c>
      <c r="J25" s="89">
        <v>952</v>
      </c>
      <c r="K25" s="89">
        <v>952</v>
      </c>
      <c r="L25" s="89">
        <v>952</v>
      </c>
      <c r="M25" s="89">
        <v>952</v>
      </c>
      <c r="N25" s="89">
        <v>952</v>
      </c>
      <c r="O25" s="89">
        <v>952</v>
      </c>
      <c r="P25" s="89">
        <v>952</v>
      </c>
      <c r="Q25" s="89">
        <v>952</v>
      </c>
      <c r="R25" s="89"/>
      <c r="S25" s="89"/>
      <c r="T25" s="89"/>
      <c r="U25" s="89"/>
      <c r="V25" s="89"/>
      <c r="W25" s="89"/>
      <c r="X25" s="89">
        <f>310*5</f>
        <v>1550</v>
      </c>
      <c r="Y25" s="89">
        <f>310*5</f>
        <v>1550</v>
      </c>
      <c r="Z25" s="89"/>
      <c r="AA25" s="89">
        <f>310*5</f>
        <v>1550</v>
      </c>
      <c r="AB25" s="89">
        <v>952</v>
      </c>
      <c r="AC25" s="89">
        <v>952</v>
      </c>
      <c r="AD25" s="89"/>
      <c r="AE25" s="89"/>
      <c r="AF25" s="89">
        <v>570</v>
      </c>
      <c r="AG25" s="71"/>
      <c r="AH25" s="89"/>
      <c r="AI25" s="89"/>
      <c r="AJ25" s="71"/>
      <c r="AK25" s="89"/>
      <c r="AL25" s="198">
        <f t="shared" si="0"/>
        <v>21042</v>
      </c>
    </row>
    <row r="26" spans="1:38" ht="15" customHeight="1">
      <c r="A26" s="89">
        <v>23</v>
      </c>
      <c r="B26" s="87" t="s">
        <v>151</v>
      </c>
      <c r="C26" s="71" t="s">
        <v>87</v>
      </c>
      <c r="D26" s="71">
        <v>386</v>
      </c>
      <c r="E26" s="71">
        <v>386</v>
      </c>
      <c r="F26" s="89">
        <v>319</v>
      </c>
      <c r="G26" s="89">
        <v>319</v>
      </c>
      <c r="H26" s="89">
        <v>319</v>
      </c>
      <c r="I26" s="89">
        <v>319</v>
      </c>
      <c r="J26" s="89">
        <v>319</v>
      </c>
      <c r="K26" s="89">
        <v>319</v>
      </c>
      <c r="L26" s="89">
        <v>319</v>
      </c>
      <c r="M26" s="89">
        <v>319</v>
      </c>
      <c r="N26" s="89">
        <v>319</v>
      </c>
      <c r="O26" s="89">
        <v>319</v>
      </c>
      <c r="P26" s="89">
        <v>319</v>
      </c>
      <c r="Q26" s="89">
        <v>319</v>
      </c>
      <c r="R26" s="89"/>
      <c r="S26" s="89"/>
      <c r="T26" s="89"/>
      <c r="U26" s="89"/>
      <c r="V26" s="89"/>
      <c r="W26" s="89"/>
      <c r="X26" s="89">
        <f>70*5</f>
        <v>350</v>
      </c>
      <c r="Y26" s="89">
        <f>70*5</f>
        <v>350</v>
      </c>
      <c r="Z26" s="89"/>
      <c r="AA26" s="89">
        <f>70*5</f>
        <v>350</v>
      </c>
      <c r="AB26" s="89">
        <v>319</v>
      </c>
      <c r="AC26" s="89">
        <v>319</v>
      </c>
      <c r="AD26" s="89"/>
      <c r="AE26" s="89"/>
      <c r="AF26" s="89"/>
      <c r="AG26" s="71"/>
      <c r="AH26" s="89"/>
      <c r="AI26" s="89"/>
      <c r="AJ26" s="71"/>
      <c r="AK26" s="89"/>
      <c r="AL26" s="198">
        <f t="shared" si="0"/>
        <v>6288</v>
      </c>
    </row>
    <row r="27" spans="1:38" ht="15" customHeight="1">
      <c r="A27" s="89">
        <v>24</v>
      </c>
      <c r="B27" s="87" t="s">
        <v>89</v>
      </c>
      <c r="C27" s="71" t="s">
        <v>87</v>
      </c>
      <c r="D27" s="71">
        <f t="shared" ref="D27:E27" si="17">D25</f>
        <v>1247</v>
      </c>
      <c r="E27" s="71">
        <f t="shared" si="17"/>
        <v>1247</v>
      </c>
      <c r="F27" s="71">
        <f t="shared" ref="F27:N27" si="18">F25</f>
        <v>952</v>
      </c>
      <c r="G27" s="71">
        <f t="shared" si="18"/>
        <v>952</v>
      </c>
      <c r="H27" s="71">
        <f t="shared" si="18"/>
        <v>952</v>
      </c>
      <c r="I27" s="71">
        <f t="shared" si="18"/>
        <v>952</v>
      </c>
      <c r="J27" s="71">
        <f t="shared" si="18"/>
        <v>952</v>
      </c>
      <c r="K27" s="71">
        <f t="shared" ref="K27" si="19">K25</f>
        <v>952</v>
      </c>
      <c r="L27" s="71">
        <f t="shared" si="18"/>
        <v>952</v>
      </c>
      <c r="M27" s="71">
        <f t="shared" si="18"/>
        <v>952</v>
      </c>
      <c r="N27" s="71">
        <f t="shared" si="18"/>
        <v>952</v>
      </c>
      <c r="O27" s="71">
        <f>O25</f>
        <v>952</v>
      </c>
      <c r="P27" s="71">
        <f t="shared" ref="P27" si="20">P25</f>
        <v>952</v>
      </c>
      <c r="Q27" s="71">
        <f>Q25</f>
        <v>952</v>
      </c>
      <c r="R27" s="89"/>
      <c r="S27" s="89"/>
      <c r="T27" s="89"/>
      <c r="U27" s="89"/>
      <c r="V27" s="89"/>
      <c r="W27" s="89"/>
      <c r="X27" s="89">
        <f>X25*0.5</f>
        <v>775</v>
      </c>
      <c r="Y27" s="89">
        <f>Y25*0.5</f>
        <v>775</v>
      </c>
      <c r="Z27" s="89"/>
      <c r="AA27" s="89">
        <f>AA25*0.5</f>
        <v>775</v>
      </c>
      <c r="AB27" s="71">
        <f t="shared" ref="AB27" si="21">AB25</f>
        <v>952</v>
      </c>
      <c r="AC27" s="71">
        <f>AC25</f>
        <v>952</v>
      </c>
      <c r="AD27" s="89"/>
      <c r="AE27" s="89"/>
      <c r="AF27" s="89"/>
      <c r="AG27" s="71"/>
      <c r="AH27" s="89"/>
      <c r="AI27" s="89"/>
      <c r="AJ27" s="71"/>
      <c r="AK27" s="89"/>
      <c r="AL27" s="198">
        <f t="shared" si="0"/>
        <v>18147</v>
      </c>
    </row>
    <row r="28" spans="1:38" ht="15" customHeight="1">
      <c r="A28" s="89">
        <v>25</v>
      </c>
      <c r="B28" s="87" t="s">
        <v>90</v>
      </c>
      <c r="C28" s="71" t="s">
        <v>87</v>
      </c>
      <c r="D28" s="71">
        <f t="shared" ref="D28:E28" si="22">D24</f>
        <v>1232</v>
      </c>
      <c r="E28" s="71">
        <f t="shared" si="22"/>
        <v>1232</v>
      </c>
      <c r="F28" s="71">
        <f t="shared" ref="F28:N28" si="23">F24</f>
        <v>952</v>
      </c>
      <c r="G28" s="71">
        <f t="shared" si="23"/>
        <v>952</v>
      </c>
      <c r="H28" s="71">
        <f t="shared" si="23"/>
        <v>952</v>
      </c>
      <c r="I28" s="71">
        <f t="shared" si="23"/>
        <v>952</v>
      </c>
      <c r="J28" s="71">
        <f t="shared" si="23"/>
        <v>952</v>
      </c>
      <c r="K28" s="71">
        <f t="shared" ref="K28" si="24">K24</f>
        <v>952</v>
      </c>
      <c r="L28" s="71">
        <f t="shared" si="23"/>
        <v>952</v>
      </c>
      <c r="M28" s="71">
        <f t="shared" si="23"/>
        <v>952</v>
      </c>
      <c r="N28" s="71">
        <f t="shared" si="23"/>
        <v>952</v>
      </c>
      <c r="O28" s="71">
        <f>O24</f>
        <v>952</v>
      </c>
      <c r="P28" s="71">
        <f t="shared" ref="P28" si="25">P24</f>
        <v>952</v>
      </c>
      <c r="Q28" s="71">
        <f>Q24</f>
        <v>952</v>
      </c>
      <c r="R28" s="89"/>
      <c r="S28" s="89"/>
      <c r="T28" s="89"/>
      <c r="U28" s="89"/>
      <c r="V28" s="89"/>
      <c r="W28" s="89"/>
      <c r="X28" s="89">
        <f>X24</f>
        <v>1500</v>
      </c>
      <c r="Y28" s="89">
        <f>Y24</f>
        <v>1500</v>
      </c>
      <c r="Z28" s="89"/>
      <c r="AA28" s="89">
        <f>AA24</f>
        <v>1500</v>
      </c>
      <c r="AB28" s="71">
        <f t="shared" ref="AB28" si="26">AB24</f>
        <v>952</v>
      </c>
      <c r="AC28" s="71">
        <f>AC24</f>
        <v>952</v>
      </c>
      <c r="AD28" s="89">
        <v>525</v>
      </c>
      <c r="AE28" s="89">
        <v>525</v>
      </c>
      <c r="AF28" s="89"/>
      <c r="AG28" s="71"/>
      <c r="AH28" s="89"/>
      <c r="AI28" s="89"/>
      <c r="AJ28" s="71">
        <f>1890*7</f>
        <v>13230</v>
      </c>
      <c r="AK28" s="89"/>
      <c r="AL28" s="198">
        <f t="shared" si="0"/>
        <v>34572</v>
      </c>
    </row>
    <row r="29" spans="1:38" ht="15" customHeight="1">
      <c r="A29" s="89">
        <v>26</v>
      </c>
      <c r="B29" s="87" t="s">
        <v>152</v>
      </c>
      <c r="C29" s="71" t="s">
        <v>87</v>
      </c>
      <c r="D29" s="71">
        <f t="shared" ref="D29:E29" si="27">D26</f>
        <v>386</v>
      </c>
      <c r="E29" s="71">
        <f t="shared" si="27"/>
        <v>386</v>
      </c>
      <c r="F29" s="71">
        <f t="shared" ref="F29:N29" si="28">F26</f>
        <v>319</v>
      </c>
      <c r="G29" s="71">
        <f t="shared" si="28"/>
        <v>319</v>
      </c>
      <c r="H29" s="71">
        <f t="shared" si="28"/>
        <v>319</v>
      </c>
      <c r="I29" s="71">
        <f t="shared" si="28"/>
        <v>319</v>
      </c>
      <c r="J29" s="71">
        <f t="shared" si="28"/>
        <v>319</v>
      </c>
      <c r="K29" s="71">
        <f t="shared" ref="K29" si="29">K26</f>
        <v>319</v>
      </c>
      <c r="L29" s="71">
        <f t="shared" si="28"/>
        <v>319</v>
      </c>
      <c r="M29" s="71">
        <f t="shared" si="28"/>
        <v>319</v>
      </c>
      <c r="N29" s="71">
        <f t="shared" si="28"/>
        <v>319</v>
      </c>
      <c r="O29" s="71">
        <f>O26</f>
        <v>319</v>
      </c>
      <c r="P29" s="71">
        <f t="shared" ref="P29" si="30">P26</f>
        <v>319</v>
      </c>
      <c r="Q29" s="71">
        <f>Q26</f>
        <v>319</v>
      </c>
      <c r="R29" s="89"/>
      <c r="S29" s="89"/>
      <c r="T29" s="89"/>
      <c r="U29" s="89"/>
      <c r="V29" s="89"/>
      <c r="W29" s="89"/>
      <c r="X29" s="89">
        <f>X26</f>
        <v>350</v>
      </c>
      <c r="Y29" s="89">
        <f>Y26</f>
        <v>350</v>
      </c>
      <c r="Z29" s="89"/>
      <c r="AA29" s="89">
        <f>AA26</f>
        <v>350</v>
      </c>
      <c r="AB29" s="71">
        <f t="shared" ref="AB29" si="31">AB26</f>
        <v>319</v>
      </c>
      <c r="AC29" s="71">
        <f>AC26</f>
        <v>319</v>
      </c>
      <c r="AD29" s="89"/>
      <c r="AE29" s="89"/>
      <c r="AF29" s="89"/>
      <c r="AG29" s="71"/>
      <c r="AH29" s="89"/>
      <c r="AI29" s="89"/>
      <c r="AJ29" s="71"/>
      <c r="AK29" s="89"/>
      <c r="AL29" s="198">
        <f t="shared" si="0"/>
        <v>6288</v>
      </c>
    </row>
    <row r="30" spans="1:38" ht="15" customHeight="1">
      <c r="A30" s="89">
        <v>27</v>
      </c>
      <c r="B30" s="87" t="s">
        <v>206</v>
      </c>
      <c r="C30" s="71" t="s">
        <v>87</v>
      </c>
      <c r="D30" s="71">
        <f t="shared" ref="D30:E30" si="32">D29</f>
        <v>386</v>
      </c>
      <c r="E30" s="71">
        <f t="shared" si="32"/>
        <v>386</v>
      </c>
      <c r="F30" s="71">
        <f t="shared" ref="F30:N30" si="33">F29</f>
        <v>319</v>
      </c>
      <c r="G30" s="71">
        <f t="shared" si="33"/>
        <v>319</v>
      </c>
      <c r="H30" s="71">
        <f t="shared" si="33"/>
        <v>319</v>
      </c>
      <c r="I30" s="71">
        <f t="shared" si="33"/>
        <v>319</v>
      </c>
      <c r="J30" s="71">
        <f t="shared" si="33"/>
        <v>319</v>
      </c>
      <c r="K30" s="71">
        <f t="shared" ref="K30" si="34">K29</f>
        <v>319</v>
      </c>
      <c r="L30" s="71">
        <f t="shared" si="33"/>
        <v>319</v>
      </c>
      <c r="M30" s="71">
        <f t="shared" si="33"/>
        <v>319</v>
      </c>
      <c r="N30" s="71">
        <f t="shared" si="33"/>
        <v>319</v>
      </c>
      <c r="O30" s="71">
        <f>O29</f>
        <v>319</v>
      </c>
      <c r="P30" s="71">
        <f t="shared" ref="P30" si="35">P29</f>
        <v>319</v>
      </c>
      <c r="Q30" s="71">
        <f>Q29</f>
        <v>319</v>
      </c>
      <c r="R30" s="89"/>
      <c r="S30" s="89"/>
      <c r="T30" s="89"/>
      <c r="U30" s="89"/>
      <c r="V30" s="89"/>
      <c r="W30" s="89"/>
      <c r="X30" s="89">
        <f>X29</f>
        <v>350</v>
      </c>
      <c r="Y30" s="89">
        <f>Y29</f>
        <v>350</v>
      </c>
      <c r="Z30" s="89"/>
      <c r="AA30" s="89">
        <f>AA29</f>
        <v>350</v>
      </c>
      <c r="AB30" s="71">
        <f t="shared" ref="AB30" si="36">AB29</f>
        <v>319</v>
      </c>
      <c r="AC30" s="71">
        <f>AC29</f>
        <v>319</v>
      </c>
      <c r="AD30" s="89"/>
      <c r="AE30" s="89"/>
      <c r="AF30" s="89"/>
      <c r="AG30" s="71"/>
      <c r="AH30" s="89"/>
      <c r="AI30" s="89"/>
      <c r="AJ30" s="71"/>
      <c r="AK30" s="89"/>
      <c r="AL30" s="198">
        <f t="shared" si="0"/>
        <v>6288</v>
      </c>
    </row>
    <row r="31" spans="1:38" ht="15" customHeight="1">
      <c r="A31" s="89">
        <v>28</v>
      </c>
      <c r="B31" s="87" t="s">
        <v>207</v>
      </c>
      <c r="C31" s="71" t="s">
        <v>87</v>
      </c>
      <c r="D31" s="71">
        <v>50</v>
      </c>
      <c r="E31" s="71">
        <v>50</v>
      </c>
      <c r="F31" s="89">
        <v>50</v>
      </c>
      <c r="G31" s="89">
        <v>50</v>
      </c>
      <c r="H31" s="89">
        <v>50</v>
      </c>
      <c r="I31" s="89">
        <v>50</v>
      </c>
      <c r="J31" s="89">
        <v>50</v>
      </c>
      <c r="K31" s="89">
        <v>50</v>
      </c>
      <c r="L31" s="89">
        <v>50</v>
      </c>
      <c r="M31" s="89">
        <v>50</v>
      </c>
      <c r="N31" s="89">
        <v>50</v>
      </c>
      <c r="O31" s="89">
        <v>50</v>
      </c>
      <c r="P31" s="89">
        <v>50</v>
      </c>
      <c r="Q31" s="89">
        <v>50</v>
      </c>
      <c r="R31" s="89"/>
      <c r="S31" s="89"/>
      <c r="T31" s="89"/>
      <c r="U31" s="89"/>
      <c r="V31" s="89"/>
      <c r="W31" s="89"/>
      <c r="X31" s="89">
        <f>20*5</f>
        <v>100</v>
      </c>
      <c r="Y31" s="89">
        <f>20*5</f>
        <v>100</v>
      </c>
      <c r="Z31" s="89"/>
      <c r="AA31" s="89">
        <f>20*5</f>
        <v>100</v>
      </c>
      <c r="AB31" s="89">
        <v>50</v>
      </c>
      <c r="AC31" s="89">
        <v>50</v>
      </c>
      <c r="AD31" s="89"/>
      <c r="AE31" s="89"/>
      <c r="AF31" s="89">
        <v>570</v>
      </c>
      <c r="AG31" s="71"/>
      <c r="AH31" s="89"/>
      <c r="AI31" s="89"/>
      <c r="AJ31" s="71"/>
      <c r="AK31" s="89"/>
      <c r="AL31" s="198">
        <f t="shared" si="0"/>
        <v>1670</v>
      </c>
    </row>
    <row r="32" spans="1:38">
      <c r="A32" s="90">
        <v>29</v>
      </c>
      <c r="B32" s="91" t="s">
        <v>108</v>
      </c>
      <c r="C32" s="89" t="s">
        <v>18</v>
      </c>
      <c r="D32" s="89">
        <v>4</v>
      </c>
      <c r="E32" s="89">
        <v>4</v>
      </c>
      <c r="F32" s="89">
        <v>4</v>
      </c>
      <c r="G32" s="89">
        <v>4</v>
      </c>
      <c r="H32" s="89">
        <v>4</v>
      </c>
      <c r="I32" s="89">
        <v>4</v>
      </c>
      <c r="J32" s="89">
        <v>4</v>
      </c>
      <c r="K32" s="89">
        <v>4</v>
      </c>
      <c r="L32" s="89">
        <v>4</v>
      </c>
      <c r="M32" s="89">
        <v>4</v>
      </c>
      <c r="N32" s="89">
        <v>4</v>
      </c>
      <c r="O32" s="89">
        <v>4</v>
      </c>
      <c r="P32" s="89">
        <v>4</v>
      </c>
      <c r="Q32" s="89">
        <v>4</v>
      </c>
      <c r="R32" s="89"/>
      <c r="S32" s="89"/>
      <c r="T32" s="89"/>
      <c r="U32" s="89"/>
      <c r="V32" s="89"/>
      <c r="W32" s="89"/>
      <c r="X32" s="89">
        <v>10</v>
      </c>
      <c r="Y32" s="89">
        <v>10</v>
      </c>
      <c r="Z32" s="89"/>
      <c r="AA32" s="89">
        <v>10</v>
      </c>
      <c r="AB32" s="89">
        <v>4</v>
      </c>
      <c r="AC32" s="89">
        <v>4</v>
      </c>
      <c r="AD32" s="89"/>
      <c r="AE32" s="89"/>
      <c r="AF32" s="89"/>
      <c r="AG32" s="89"/>
      <c r="AH32" s="89"/>
      <c r="AI32" s="89"/>
      <c r="AJ32" s="89"/>
      <c r="AK32" s="89"/>
      <c r="AL32" s="198">
        <f t="shared" si="0"/>
        <v>94</v>
      </c>
    </row>
    <row r="33" spans="1:38">
      <c r="A33" s="90">
        <v>30</v>
      </c>
      <c r="B33" s="91" t="s">
        <v>109</v>
      </c>
      <c r="C33" s="89" t="s">
        <v>18</v>
      </c>
      <c r="D33" s="89">
        <v>2</v>
      </c>
      <c r="E33" s="89">
        <v>2</v>
      </c>
      <c r="F33" s="89">
        <v>1</v>
      </c>
      <c r="G33" s="89">
        <v>1</v>
      </c>
      <c r="H33" s="89">
        <v>1</v>
      </c>
      <c r="I33" s="89">
        <v>1</v>
      </c>
      <c r="J33" s="89">
        <v>1</v>
      </c>
      <c r="K33" s="89">
        <v>1</v>
      </c>
      <c r="L33" s="89">
        <v>1</v>
      </c>
      <c r="M33" s="89">
        <v>1</v>
      </c>
      <c r="N33" s="89">
        <v>1</v>
      </c>
      <c r="O33" s="89">
        <v>1</v>
      </c>
      <c r="P33" s="89">
        <v>1</v>
      </c>
      <c r="Q33" s="89">
        <v>1</v>
      </c>
      <c r="R33" s="89"/>
      <c r="S33" s="89"/>
      <c r="T33" s="89"/>
      <c r="U33" s="89"/>
      <c r="V33" s="89"/>
      <c r="W33" s="89"/>
      <c r="X33" s="89">
        <v>5</v>
      </c>
      <c r="Y33" s="89">
        <v>5</v>
      </c>
      <c r="Z33" s="89"/>
      <c r="AA33" s="89">
        <v>5</v>
      </c>
      <c r="AB33" s="89">
        <v>1</v>
      </c>
      <c r="AC33" s="89">
        <v>1</v>
      </c>
      <c r="AD33" s="89"/>
      <c r="AE33" s="89"/>
      <c r="AF33" s="89"/>
      <c r="AG33" s="89"/>
      <c r="AH33" s="89"/>
      <c r="AI33" s="89"/>
      <c r="AJ33" s="89"/>
      <c r="AK33" s="89"/>
      <c r="AL33" s="198">
        <f t="shared" si="0"/>
        <v>33</v>
      </c>
    </row>
    <row r="34" spans="1:38" s="1" customFormat="1">
      <c r="A34" s="90">
        <v>31</v>
      </c>
      <c r="B34" s="87" t="s">
        <v>216</v>
      </c>
      <c r="C34" s="89" t="s">
        <v>134</v>
      </c>
      <c r="D34" s="89"/>
      <c r="E34" s="89"/>
      <c r="F34" s="89"/>
      <c r="G34" s="89"/>
      <c r="H34" s="89"/>
      <c r="I34" s="89"/>
      <c r="J34" s="89"/>
      <c r="K34" s="89"/>
      <c r="L34" s="89"/>
      <c r="M34" s="89"/>
      <c r="N34" s="89"/>
      <c r="O34" s="89"/>
      <c r="P34" s="89"/>
      <c r="Q34" s="89"/>
      <c r="R34" s="89"/>
      <c r="S34" s="89"/>
      <c r="T34" s="89"/>
      <c r="U34" s="89"/>
      <c r="V34" s="89"/>
      <c r="W34" s="89"/>
      <c r="X34" s="89"/>
      <c r="Y34" s="89"/>
      <c r="Z34" s="89"/>
      <c r="AA34" s="89"/>
      <c r="AB34" s="89"/>
      <c r="AC34" s="89"/>
      <c r="AD34" s="89"/>
      <c r="AE34" s="89"/>
      <c r="AF34" s="89"/>
      <c r="AG34" s="89"/>
      <c r="AH34" s="89"/>
      <c r="AI34" s="89"/>
      <c r="AJ34" s="89"/>
      <c r="AK34" s="89"/>
      <c r="AL34" s="198">
        <f t="shared" si="0"/>
        <v>0</v>
      </c>
    </row>
    <row r="35" spans="1:38">
      <c r="A35" s="89">
        <v>32</v>
      </c>
      <c r="B35" s="87" t="s">
        <v>93</v>
      </c>
      <c r="C35" s="71" t="s">
        <v>87</v>
      </c>
      <c r="D35" s="71">
        <v>576</v>
      </c>
      <c r="E35" s="71">
        <v>576</v>
      </c>
      <c r="F35" s="89">
        <v>375</v>
      </c>
      <c r="G35" s="89">
        <v>375</v>
      </c>
      <c r="H35" s="89">
        <v>375</v>
      </c>
      <c r="I35" s="89">
        <v>375</v>
      </c>
      <c r="J35" s="89">
        <v>375</v>
      </c>
      <c r="K35" s="89">
        <v>375</v>
      </c>
      <c r="L35" s="89">
        <v>375</v>
      </c>
      <c r="M35" s="89">
        <v>375</v>
      </c>
      <c r="N35" s="89">
        <v>375</v>
      </c>
      <c r="O35" s="89">
        <v>375</v>
      </c>
      <c r="P35" s="89">
        <v>375</v>
      </c>
      <c r="Q35" s="89">
        <v>375</v>
      </c>
      <c r="R35" s="89"/>
      <c r="S35" s="89"/>
      <c r="T35" s="89"/>
      <c r="U35" s="89"/>
      <c r="V35" s="89"/>
      <c r="W35" s="89"/>
      <c r="X35" s="89"/>
      <c r="Y35" s="89"/>
      <c r="Z35" s="89"/>
      <c r="AA35" s="89"/>
      <c r="AB35" s="89">
        <v>375</v>
      </c>
      <c r="AC35" s="89">
        <v>375</v>
      </c>
      <c r="AD35" s="89"/>
      <c r="AE35" s="89"/>
      <c r="AF35" s="89"/>
      <c r="AG35" s="71"/>
      <c r="AH35" s="89"/>
      <c r="AI35" s="89"/>
      <c r="AJ35" s="71"/>
      <c r="AK35" s="89"/>
      <c r="AL35" s="198">
        <f t="shared" si="0"/>
        <v>6402</v>
      </c>
    </row>
    <row r="36" spans="1:38" s="1" customFormat="1">
      <c r="A36" s="89">
        <v>33</v>
      </c>
      <c r="B36" s="87" t="s">
        <v>219</v>
      </c>
      <c r="C36" s="71" t="s">
        <v>40</v>
      </c>
      <c r="D36" s="71"/>
      <c r="E36" s="71"/>
      <c r="F36" s="89"/>
      <c r="G36" s="89"/>
      <c r="H36" s="89"/>
      <c r="I36" s="89"/>
      <c r="J36" s="89"/>
      <c r="K36" s="89"/>
      <c r="L36" s="89"/>
      <c r="M36" s="89"/>
      <c r="N36" s="89"/>
      <c r="O36" s="89"/>
      <c r="P36" s="89"/>
      <c r="Q36" s="89"/>
      <c r="R36" s="89"/>
      <c r="S36" s="89"/>
      <c r="T36" s="89"/>
      <c r="U36" s="89"/>
      <c r="V36" s="89"/>
      <c r="W36" s="89"/>
      <c r="X36" s="89"/>
      <c r="Y36" s="89"/>
      <c r="Z36" s="89"/>
      <c r="AA36" s="89"/>
      <c r="AB36" s="89"/>
      <c r="AC36" s="89"/>
      <c r="AD36" s="89"/>
      <c r="AE36" s="89"/>
      <c r="AF36" s="89"/>
      <c r="AG36" s="71"/>
      <c r="AH36" s="89"/>
      <c r="AI36" s="89"/>
      <c r="AJ36" s="71"/>
      <c r="AK36" s="89"/>
      <c r="AL36" s="198">
        <f t="shared" si="0"/>
        <v>0</v>
      </c>
    </row>
    <row r="37" spans="1:38" s="1" customFormat="1">
      <c r="A37" s="89">
        <v>34</v>
      </c>
      <c r="B37" s="87" t="s">
        <v>222</v>
      </c>
      <c r="C37" s="71" t="s">
        <v>87</v>
      </c>
      <c r="D37" s="71"/>
      <c r="E37" s="71"/>
      <c r="F37" s="89"/>
      <c r="G37" s="89"/>
      <c r="H37" s="89"/>
      <c r="I37" s="89"/>
      <c r="J37" s="89"/>
      <c r="K37" s="89"/>
      <c r="L37" s="89"/>
      <c r="M37" s="89"/>
      <c r="N37" s="89"/>
      <c r="O37" s="89"/>
      <c r="P37" s="89"/>
      <c r="Q37" s="89"/>
      <c r="R37" s="89"/>
      <c r="S37" s="89"/>
      <c r="T37" s="89"/>
      <c r="U37" s="89"/>
      <c r="V37" s="89"/>
      <c r="W37" s="89"/>
      <c r="X37" s="89"/>
      <c r="Y37" s="89"/>
      <c r="Z37" s="89"/>
      <c r="AA37" s="89"/>
      <c r="AB37" s="89"/>
      <c r="AC37" s="89"/>
      <c r="AD37" s="89"/>
      <c r="AE37" s="89"/>
      <c r="AF37" s="89"/>
      <c r="AG37" s="71"/>
      <c r="AH37" s="89"/>
      <c r="AI37" s="89">
        <v>5000</v>
      </c>
      <c r="AJ37" s="71"/>
      <c r="AK37" s="89"/>
      <c r="AL37" s="198">
        <f t="shared" si="0"/>
        <v>5000</v>
      </c>
    </row>
    <row r="38" spans="1:38" s="1" customFormat="1">
      <c r="A38" s="90">
        <v>35</v>
      </c>
      <c r="B38" s="91" t="s">
        <v>212</v>
      </c>
      <c r="C38" s="89" t="s">
        <v>87</v>
      </c>
      <c r="D38" s="89"/>
      <c r="E38" s="89"/>
      <c r="F38" s="89"/>
      <c r="G38" s="89"/>
      <c r="H38" s="89"/>
      <c r="I38" s="89"/>
      <c r="J38" s="89"/>
      <c r="K38" s="89"/>
      <c r="L38" s="89"/>
      <c r="M38" s="89"/>
      <c r="N38" s="89"/>
      <c r="O38" s="89"/>
      <c r="P38" s="89"/>
      <c r="Q38" s="89"/>
      <c r="R38" s="89"/>
      <c r="S38" s="89"/>
      <c r="T38" s="89"/>
      <c r="U38" s="89"/>
      <c r="V38" s="89"/>
      <c r="W38" s="89"/>
      <c r="X38" s="89"/>
      <c r="Y38" s="89"/>
      <c r="Z38" s="89"/>
      <c r="AA38" s="89"/>
      <c r="AB38" s="89"/>
      <c r="AC38" s="89"/>
      <c r="AD38" s="89"/>
      <c r="AE38" s="89"/>
      <c r="AF38" s="89"/>
      <c r="AG38" s="89"/>
      <c r="AH38" s="89">
        <v>120</v>
      </c>
      <c r="AI38" s="89">
        <v>5000</v>
      </c>
      <c r="AJ38" s="89"/>
      <c r="AK38" s="89"/>
      <c r="AL38" s="198">
        <f t="shared" si="0"/>
        <v>5120</v>
      </c>
    </row>
    <row r="39" spans="1:38" s="1" customFormat="1">
      <c r="A39" s="90">
        <v>42</v>
      </c>
      <c r="B39" s="87" t="s">
        <v>102</v>
      </c>
      <c r="C39" s="89" t="s">
        <v>87</v>
      </c>
      <c r="F39" s="89"/>
      <c r="G39" s="89"/>
      <c r="H39" s="89"/>
      <c r="I39" s="89"/>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198">
        <f t="shared" si="0"/>
        <v>0</v>
      </c>
    </row>
    <row r="40" spans="1:38" s="1" customFormat="1">
      <c r="A40" s="90">
        <v>43</v>
      </c>
      <c r="B40" s="87" t="s">
        <v>101</v>
      </c>
      <c r="C40" s="89" t="s">
        <v>87</v>
      </c>
      <c r="D40" s="1">
        <f>D16</f>
        <v>76</v>
      </c>
      <c r="E40" s="1">
        <f t="shared" ref="E40:AC40" si="37">E16</f>
        <v>76</v>
      </c>
      <c r="F40" s="1">
        <f t="shared" si="37"/>
        <v>72</v>
      </c>
      <c r="G40" s="1">
        <f t="shared" si="37"/>
        <v>72</v>
      </c>
      <c r="H40" s="1">
        <f t="shared" si="37"/>
        <v>72</v>
      </c>
      <c r="I40" s="1">
        <f t="shared" si="37"/>
        <v>72</v>
      </c>
      <c r="J40" s="1">
        <f t="shared" si="37"/>
        <v>72</v>
      </c>
      <c r="K40" s="1">
        <f t="shared" ref="K40" si="38">K16</f>
        <v>72</v>
      </c>
      <c r="L40" s="1">
        <f t="shared" si="37"/>
        <v>72</v>
      </c>
      <c r="M40" s="1">
        <f t="shared" si="37"/>
        <v>72</v>
      </c>
      <c r="N40" s="1">
        <f t="shared" si="37"/>
        <v>72</v>
      </c>
      <c r="O40" s="1">
        <f t="shared" si="37"/>
        <v>72</v>
      </c>
      <c r="P40" s="1">
        <f t="shared" si="37"/>
        <v>72</v>
      </c>
      <c r="Q40" s="1">
        <f t="shared" si="37"/>
        <v>72</v>
      </c>
      <c r="X40" s="1">
        <f t="shared" si="37"/>
        <v>30</v>
      </c>
      <c r="Y40" s="1">
        <f t="shared" si="37"/>
        <v>30</v>
      </c>
      <c r="Z40" s="1">
        <f t="shared" si="37"/>
        <v>0</v>
      </c>
      <c r="AA40" s="1">
        <f t="shared" si="37"/>
        <v>30</v>
      </c>
      <c r="AB40" s="1">
        <f t="shared" si="37"/>
        <v>72</v>
      </c>
      <c r="AC40" s="1">
        <f t="shared" si="37"/>
        <v>72</v>
      </c>
      <c r="AH40" s="89"/>
      <c r="AI40" s="89"/>
      <c r="AJ40" s="89"/>
      <c r="AK40" s="89"/>
      <c r="AL40" s="198">
        <f t="shared" si="0"/>
        <v>1250</v>
      </c>
    </row>
    <row r="41" spans="1:38" s="1" customFormat="1">
      <c r="A41" s="90">
        <v>44</v>
      </c>
      <c r="B41" s="87" t="s">
        <v>307</v>
      </c>
      <c r="C41" s="89" t="s">
        <v>40</v>
      </c>
      <c r="D41" s="89"/>
      <c r="E41" s="89"/>
      <c r="F41" s="89"/>
      <c r="G41" s="89"/>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v>1600</v>
      </c>
      <c r="AJ41" s="89"/>
      <c r="AK41" s="89"/>
      <c r="AL41" s="198">
        <f t="shared" si="0"/>
        <v>1600</v>
      </c>
    </row>
    <row r="42" spans="1:38">
      <c r="A42" s="92" t="s">
        <v>110</v>
      </c>
      <c r="B42" s="153" t="s">
        <v>111</v>
      </c>
      <c r="C42" s="89"/>
      <c r="D42" s="89"/>
      <c r="E42" s="89"/>
      <c r="F42" s="89"/>
      <c r="G42" s="89"/>
      <c r="H42" s="89"/>
      <c r="I42" s="89"/>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198"/>
    </row>
    <row r="43" spans="1:38">
      <c r="A43" s="89">
        <v>1</v>
      </c>
      <c r="B43" s="91" t="s">
        <v>112</v>
      </c>
      <c r="C43" s="89" t="s">
        <v>18</v>
      </c>
      <c r="D43" s="89">
        <v>1</v>
      </c>
      <c r="E43" s="89">
        <v>1</v>
      </c>
      <c r="F43" s="89"/>
      <c r="G43" s="89"/>
      <c r="H43" s="89"/>
      <c r="I43" s="89"/>
      <c r="J43" s="89"/>
      <c r="K43" s="89"/>
      <c r="L43" s="89"/>
      <c r="M43" s="89"/>
      <c r="N43" s="89"/>
      <c r="O43" s="89"/>
      <c r="P43" s="89"/>
      <c r="Q43" s="89"/>
      <c r="R43" s="89"/>
      <c r="S43" s="89"/>
      <c r="T43" s="89"/>
      <c r="U43" s="89"/>
      <c r="V43" s="89"/>
      <c r="W43" s="89"/>
      <c r="X43" s="89"/>
      <c r="Y43" s="89"/>
      <c r="Z43" s="89"/>
      <c r="AA43" s="89"/>
      <c r="AB43" s="89"/>
      <c r="AC43" s="89"/>
      <c r="AD43" s="89"/>
      <c r="AE43" s="89"/>
      <c r="AF43" s="89"/>
      <c r="AG43" s="89"/>
      <c r="AH43" s="89"/>
      <c r="AI43" s="89"/>
      <c r="AJ43" s="89"/>
      <c r="AK43" s="89"/>
      <c r="AL43" s="198">
        <f>SUM(D43:AK43)*1.15</f>
        <v>2.2999999999999998</v>
      </c>
    </row>
    <row r="44" spans="1:38">
      <c r="A44" s="89">
        <v>3</v>
      </c>
      <c r="B44" s="91" t="s">
        <v>114</v>
      </c>
      <c r="C44" s="89" t="s">
        <v>18</v>
      </c>
      <c r="D44" s="89">
        <v>1</v>
      </c>
      <c r="E44" s="89">
        <v>1</v>
      </c>
      <c r="F44" s="89"/>
      <c r="G44" s="89"/>
      <c r="H44" s="89"/>
      <c r="I44" s="89"/>
      <c r="J44" s="89"/>
      <c r="K44" s="89"/>
      <c r="L44" s="89"/>
      <c r="M44" s="89"/>
      <c r="N44" s="89"/>
      <c r="O44" s="89"/>
      <c r="P44" s="89"/>
      <c r="Q44" s="89"/>
      <c r="R44" s="89"/>
      <c r="S44" s="89"/>
      <c r="T44" s="89"/>
      <c r="U44" s="89"/>
      <c r="V44" s="89"/>
      <c r="W44" s="89"/>
      <c r="X44" s="89"/>
      <c r="Y44" s="89"/>
      <c r="Z44" s="89"/>
      <c r="AA44" s="89"/>
      <c r="AB44" s="89"/>
      <c r="AC44" s="89"/>
      <c r="AD44" s="89"/>
      <c r="AE44" s="89"/>
      <c r="AF44" s="89"/>
      <c r="AG44" s="89"/>
      <c r="AH44" s="89"/>
      <c r="AI44" s="89"/>
      <c r="AJ44" s="89"/>
      <c r="AK44" s="89"/>
      <c r="AL44" s="198">
        <f>SUM(D44:AK44)*1.15</f>
        <v>2.2999999999999998</v>
      </c>
    </row>
    <row r="45" spans="1:38">
      <c r="A45" s="89">
        <v>4</v>
      </c>
      <c r="B45" s="91" t="s">
        <v>115</v>
      </c>
      <c r="C45" s="89" t="s">
        <v>18</v>
      </c>
      <c r="D45" s="89">
        <v>1</v>
      </c>
      <c r="E45" s="89">
        <v>1</v>
      </c>
      <c r="F45" s="89"/>
      <c r="G45" s="89"/>
      <c r="H45" s="89"/>
      <c r="I45" s="89"/>
      <c r="J45" s="89"/>
      <c r="K45" s="89"/>
      <c r="L45" s="89"/>
      <c r="M45" s="89"/>
      <c r="N45" s="89"/>
      <c r="O45" s="89"/>
      <c r="P45" s="89"/>
      <c r="Q45" s="89"/>
      <c r="R45" s="89"/>
      <c r="S45" s="89"/>
      <c r="T45" s="89"/>
      <c r="U45" s="89"/>
      <c r="V45" s="89"/>
      <c r="W45" s="89"/>
      <c r="X45" s="89"/>
      <c r="Y45" s="89"/>
      <c r="Z45" s="89"/>
      <c r="AA45" s="89"/>
      <c r="AB45" s="89"/>
      <c r="AC45" s="89"/>
      <c r="AD45" s="89"/>
      <c r="AE45" s="89"/>
      <c r="AF45" s="89"/>
      <c r="AG45" s="89"/>
      <c r="AH45" s="89"/>
      <c r="AI45" s="89"/>
      <c r="AJ45" s="89"/>
      <c r="AK45" s="89"/>
      <c r="AL45" s="198">
        <f>SUM(D45:AK45)*1.15</f>
        <v>2.2999999999999998</v>
      </c>
    </row>
    <row r="46" spans="1:38">
      <c r="A46" s="89">
        <v>5</v>
      </c>
      <c r="B46" s="91" t="s">
        <v>116</v>
      </c>
      <c r="C46" s="89" t="s">
        <v>18</v>
      </c>
      <c r="D46" s="89">
        <v>1</v>
      </c>
      <c r="E46" s="89">
        <v>1</v>
      </c>
      <c r="F46" s="89"/>
      <c r="G46" s="89"/>
      <c r="H46" s="89"/>
      <c r="I46" s="89"/>
      <c r="J46" s="89"/>
      <c r="K46" s="89"/>
      <c r="L46" s="89"/>
      <c r="M46" s="89"/>
      <c r="N46" s="89"/>
      <c r="O46" s="89"/>
      <c r="P46" s="89"/>
      <c r="Q46" s="89"/>
      <c r="R46" s="89"/>
      <c r="S46" s="89"/>
      <c r="T46" s="89"/>
      <c r="U46" s="89"/>
      <c r="V46" s="89"/>
      <c r="W46" s="89"/>
      <c r="X46" s="89"/>
      <c r="Y46" s="89"/>
      <c r="Z46" s="89"/>
      <c r="AA46" s="89"/>
      <c r="AB46" s="89"/>
      <c r="AC46" s="89"/>
      <c r="AD46" s="89"/>
      <c r="AE46" s="89"/>
      <c r="AF46" s="89"/>
      <c r="AG46" s="89"/>
      <c r="AH46" s="89"/>
      <c r="AI46" s="89"/>
      <c r="AJ46" s="89"/>
      <c r="AK46" s="89"/>
      <c r="AL46" s="198">
        <f>SUM(D46:AK46)*1.15</f>
        <v>2.2999999999999998</v>
      </c>
    </row>
    <row r="47" spans="1:38">
      <c r="A47" s="89">
        <v>6</v>
      </c>
      <c r="B47" s="91" t="s">
        <v>117</v>
      </c>
      <c r="C47" s="89" t="s">
        <v>18</v>
      </c>
      <c r="D47" s="89">
        <v>1</v>
      </c>
      <c r="E47" s="89">
        <v>1</v>
      </c>
      <c r="F47" s="89"/>
      <c r="G47" s="89"/>
      <c r="H47" s="89"/>
      <c r="I47" s="89"/>
      <c r="J47" s="89"/>
      <c r="K47" s="89"/>
      <c r="L47" s="89"/>
      <c r="M47" s="89"/>
      <c r="N47" s="89"/>
      <c r="O47" s="89"/>
      <c r="P47" s="89"/>
      <c r="Q47" s="89"/>
      <c r="R47" s="89"/>
      <c r="S47" s="89"/>
      <c r="T47" s="89"/>
      <c r="U47" s="89"/>
      <c r="V47" s="89"/>
      <c r="W47" s="89"/>
      <c r="X47" s="89"/>
      <c r="Y47" s="89"/>
      <c r="Z47" s="89"/>
      <c r="AA47" s="89"/>
      <c r="AB47" s="89"/>
      <c r="AC47" s="89"/>
      <c r="AD47" s="89"/>
      <c r="AE47" s="89"/>
      <c r="AF47" s="89"/>
      <c r="AG47" s="89"/>
      <c r="AH47" s="89"/>
      <c r="AI47" s="89"/>
      <c r="AJ47" s="89"/>
      <c r="AK47" s="89"/>
      <c r="AL47" s="198">
        <f>SUM(D47:AK47)*1.15</f>
        <v>2.2999999999999998</v>
      </c>
    </row>
    <row r="48" spans="1:38">
      <c r="A48" s="89">
        <v>7</v>
      </c>
      <c r="B48" s="91" t="s">
        <v>118</v>
      </c>
      <c r="C48" s="89" t="s">
        <v>18</v>
      </c>
      <c r="D48" s="89">
        <v>1</v>
      </c>
      <c r="E48" s="89">
        <v>1</v>
      </c>
      <c r="F48" s="89"/>
      <c r="G48" s="89"/>
      <c r="H48" s="89"/>
      <c r="I48" s="89"/>
      <c r="J48" s="89"/>
      <c r="K48" s="89"/>
      <c r="L48" s="89"/>
      <c r="M48" s="89"/>
      <c r="N48" s="89"/>
      <c r="O48" s="89"/>
      <c r="P48" s="89"/>
      <c r="Q48" s="89"/>
      <c r="R48" s="89">
        <v>6</v>
      </c>
      <c r="S48" s="89">
        <v>6</v>
      </c>
      <c r="T48" s="89">
        <v>6</v>
      </c>
      <c r="U48" s="89">
        <v>6</v>
      </c>
      <c r="V48" s="89">
        <v>6</v>
      </c>
      <c r="W48" s="89">
        <v>6</v>
      </c>
      <c r="X48" s="89"/>
      <c r="Y48" s="89"/>
      <c r="Z48" s="89"/>
      <c r="AA48" s="89"/>
      <c r="AB48" s="89"/>
      <c r="AC48" s="89"/>
      <c r="AD48" s="89"/>
      <c r="AE48" s="89"/>
      <c r="AF48" s="89"/>
      <c r="AG48" s="89"/>
      <c r="AH48" s="89"/>
      <c r="AI48" s="89"/>
      <c r="AJ48" s="89"/>
      <c r="AK48" s="89"/>
      <c r="AL48" s="198">
        <f>SUM(D48:E48)*1.15</f>
        <v>2.2999999999999998</v>
      </c>
    </row>
    <row r="49" spans="1:38">
      <c r="A49" s="89">
        <v>8</v>
      </c>
      <c r="B49" s="91" t="s">
        <v>119</v>
      </c>
      <c r="C49" s="89" t="s">
        <v>18</v>
      </c>
      <c r="D49" s="89">
        <v>1</v>
      </c>
      <c r="E49" s="89">
        <v>1</v>
      </c>
      <c r="F49" s="89"/>
      <c r="G49" s="89"/>
      <c r="H49" s="89"/>
      <c r="I49" s="89"/>
      <c r="J49" s="89"/>
      <c r="K49" s="89"/>
      <c r="L49" s="89"/>
      <c r="M49" s="89"/>
      <c r="N49" s="89"/>
      <c r="O49" s="89"/>
      <c r="P49" s="89"/>
      <c r="Q49" s="89"/>
      <c r="R49" s="89"/>
      <c r="S49" s="89"/>
      <c r="T49" s="89"/>
      <c r="U49" s="89"/>
      <c r="V49" s="89"/>
      <c r="W49" s="89"/>
      <c r="X49" s="89"/>
      <c r="Y49" s="89"/>
      <c r="Z49" s="89"/>
      <c r="AA49" s="89"/>
      <c r="AB49" s="89"/>
      <c r="AC49" s="89"/>
      <c r="AD49" s="89"/>
      <c r="AE49" s="89"/>
      <c r="AF49" s="89"/>
      <c r="AG49" s="89"/>
      <c r="AH49" s="89"/>
      <c r="AI49" s="89"/>
      <c r="AJ49" s="89"/>
      <c r="AK49" s="89"/>
      <c r="AL49" s="198">
        <f>SUM(D49:E49)*1.15</f>
        <v>2.2999999999999998</v>
      </c>
    </row>
    <row r="50" spans="1:38">
      <c r="A50" s="89">
        <v>9</v>
      </c>
      <c r="B50" s="91" t="s">
        <v>132</v>
      </c>
      <c r="C50" s="89" t="s">
        <v>18</v>
      </c>
      <c r="D50" s="89">
        <v>1</v>
      </c>
      <c r="E50" s="89">
        <v>1</v>
      </c>
      <c r="F50" s="89"/>
      <c r="G50" s="89"/>
      <c r="H50" s="89"/>
      <c r="I50" s="89"/>
      <c r="J50" s="89"/>
      <c r="K50" s="89"/>
      <c r="L50" s="89"/>
      <c r="M50" s="89"/>
      <c r="N50" s="89"/>
      <c r="O50" s="89"/>
      <c r="P50" s="89"/>
      <c r="Q50" s="89"/>
      <c r="R50" s="89"/>
      <c r="S50" s="89"/>
      <c r="T50" s="89"/>
      <c r="U50" s="89"/>
      <c r="V50" s="89"/>
      <c r="W50" s="89"/>
      <c r="X50" s="89"/>
      <c r="Y50" s="89"/>
      <c r="Z50" s="89"/>
      <c r="AA50" s="89"/>
      <c r="AB50" s="89"/>
      <c r="AC50" s="89"/>
      <c r="AD50" s="89"/>
      <c r="AE50" s="89"/>
      <c r="AF50" s="89"/>
      <c r="AG50" s="89"/>
      <c r="AH50" s="89"/>
      <c r="AI50" s="89"/>
      <c r="AJ50" s="89"/>
      <c r="AK50" s="89"/>
      <c r="AL50" s="198">
        <f>SUM(D50:AK50)*1.15</f>
        <v>2.2999999999999998</v>
      </c>
    </row>
    <row r="51" spans="1:38">
      <c r="A51" s="92" t="s">
        <v>120</v>
      </c>
      <c r="B51" s="153" t="s">
        <v>121</v>
      </c>
      <c r="C51" s="89"/>
      <c r="D51" s="89"/>
      <c r="E51" s="89"/>
      <c r="F51" s="89"/>
      <c r="G51" s="89"/>
      <c r="H51" s="89"/>
      <c r="I51" s="89"/>
      <c r="J51" s="89"/>
      <c r="K51" s="89"/>
      <c r="L51" s="89"/>
      <c r="M51" s="89"/>
      <c r="N51" s="89"/>
      <c r="O51" s="89"/>
      <c r="P51" s="89"/>
      <c r="Q51" s="89"/>
      <c r="R51" s="89">
        <v>1</v>
      </c>
      <c r="S51" s="89">
        <v>1</v>
      </c>
      <c r="T51" s="89">
        <v>1</v>
      </c>
      <c r="U51" s="89">
        <v>1</v>
      </c>
      <c r="V51" s="89">
        <v>1</v>
      </c>
      <c r="W51" s="89">
        <v>1</v>
      </c>
      <c r="X51" s="89"/>
      <c r="Y51" s="89"/>
      <c r="Z51" s="89"/>
      <c r="AA51" s="89"/>
      <c r="AB51" s="89"/>
      <c r="AC51" s="89"/>
      <c r="AD51" s="89"/>
      <c r="AE51" s="89"/>
      <c r="AF51" s="89"/>
      <c r="AG51" s="89"/>
      <c r="AH51" s="89"/>
      <c r="AI51" s="89"/>
      <c r="AJ51" s="89"/>
      <c r="AK51" s="89"/>
      <c r="AL51" s="198">
        <f>SUM(D51:AK51)*1.15</f>
        <v>6.8999999999999995</v>
      </c>
    </row>
    <row r="52" spans="1:38">
      <c r="A52" s="89">
        <v>1</v>
      </c>
      <c r="B52" s="91" t="s">
        <v>122</v>
      </c>
      <c r="C52" s="89" t="s">
        <v>18</v>
      </c>
      <c r="D52" s="89">
        <v>5</v>
      </c>
      <c r="E52" s="89">
        <v>5</v>
      </c>
      <c r="F52" s="89">
        <v>4</v>
      </c>
      <c r="G52" s="89">
        <v>4</v>
      </c>
      <c r="H52" s="89">
        <v>4</v>
      </c>
      <c r="I52" s="89">
        <v>4</v>
      </c>
      <c r="J52" s="89">
        <v>4</v>
      </c>
      <c r="K52" s="89">
        <v>4</v>
      </c>
      <c r="L52" s="89">
        <v>4</v>
      </c>
      <c r="M52" s="89">
        <v>4</v>
      </c>
      <c r="N52" s="89">
        <v>4</v>
      </c>
      <c r="O52" s="89">
        <v>4</v>
      </c>
      <c r="P52" s="89">
        <v>4</v>
      </c>
      <c r="Q52" s="89">
        <v>4</v>
      </c>
      <c r="R52" s="89">
        <v>6</v>
      </c>
      <c r="S52" s="89">
        <v>6</v>
      </c>
      <c r="T52" s="89">
        <v>6</v>
      </c>
      <c r="U52" s="89">
        <v>6</v>
      </c>
      <c r="V52" s="89">
        <v>6</v>
      </c>
      <c r="W52" s="89">
        <v>6</v>
      </c>
      <c r="X52" s="89">
        <v>5</v>
      </c>
      <c r="Y52" s="89">
        <v>5</v>
      </c>
      <c r="Z52" s="89"/>
      <c r="AA52" s="89">
        <v>5</v>
      </c>
      <c r="AB52" s="89">
        <v>4</v>
      </c>
      <c r="AC52" s="89">
        <v>4</v>
      </c>
      <c r="AD52" s="89"/>
      <c r="AE52" s="89"/>
      <c r="AF52" s="89"/>
      <c r="AG52" s="89"/>
      <c r="AH52" s="89"/>
      <c r="AI52" s="89"/>
      <c r="AJ52" s="89"/>
      <c r="AK52" s="89"/>
      <c r="AL52" s="198">
        <f>SUM(F54:AK54)*1</f>
        <v>67</v>
      </c>
    </row>
    <row r="53" spans="1:38">
      <c r="A53" s="89">
        <v>2</v>
      </c>
      <c r="B53" s="91" t="s">
        <v>3</v>
      </c>
      <c r="C53" s="89" t="s">
        <v>18</v>
      </c>
      <c r="D53" s="89">
        <v>2</v>
      </c>
      <c r="E53" s="89">
        <v>2</v>
      </c>
      <c r="F53" s="89">
        <v>2</v>
      </c>
      <c r="G53" s="89">
        <v>2</v>
      </c>
      <c r="H53" s="89">
        <v>2</v>
      </c>
      <c r="I53" s="89">
        <v>2</v>
      </c>
      <c r="J53" s="89">
        <v>2</v>
      </c>
      <c r="K53" s="89">
        <v>2</v>
      </c>
      <c r="L53" s="89">
        <v>2</v>
      </c>
      <c r="M53" s="89">
        <v>2</v>
      </c>
      <c r="N53" s="89">
        <v>2</v>
      </c>
      <c r="O53" s="89">
        <v>2</v>
      </c>
      <c r="P53" s="89">
        <v>2</v>
      </c>
      <c r="Q53" s="89">
        <v>2</v>
      </c>
      <c r="R53" s="89"/>
      <c r="S53" s="89"/>
      <c r="T53" s="89"/>
      <c r="U53" s="89"/>
      <c r="V53" s="89"/>
      <c r="W53" s="89"/>
      <c r="X53" s="89"/>
      <c r="Y53" s="89"/>
      <c r="Z53" s="89"/>
      <c r="AA53" s="89"/>
      <c r="AB53" s="89">
        <v>2</v>
      </c>
      <c r="AC53" s="89">
        <v>2</v>
      </c>
      <c r="AD53" s="89"/>
      <c r="AE53" s="89"/>
      <c r="AF53" s="89"/>
      <c r="AG53" s="89"/>
      <c r="AH53" s="89"/>
      <c r="AI53" s="89"/>
      <c r="AJ53" s="89"/>
      <c r="AK53" s="89"/>
      <c r="AL53" s="198">
        <f>SUM(D53:AK53)*1.1</f>
        <v>35.200000000000003</v>
      </c>
    </row>
    <row r="54" spans="1:38">
      <c r="A54" s="89">
        <v>3</v>
      </c>
      <c r="B54" s="91" t="s">
        <v>129</v>
      </c>
      <c r="C54" s="89" t="s">
        <v>18</v>
      </c>
      <c r="D54" s="89">
        <v>2</v>
      </c>
      <c r="E54" s="89">
        <v>2</v>
      </c>
      <c r="F54" s="89">
        <v>2</v>
      </c>
      <c r="G54" s="89">
        <v>2</v>
      </c>
      <c r="H54" s="89">
        <v>2</v>
      </c>
      <c r="I54" s="89">
        <v>2</v>
      </c>
      <c r="J54" s="89">
        <v>2</v>
      </c>
      <c r="K54" s="89">
        <v>2</v>
      </c>
      <c r="L54" s="89">
        <v>2</v>
      </c>
      <c r="M54" s="89">
        <v>2</v>
      </c>
      <c r="N54" s="89">
        <v>2</v>
      </c>
      <c r="O54" s="89">
        <v>2</v>
      </c>
      <c r="P54" s="89">
        <v>2</v>
      </c>
      <c r="Q54" s="89">
        <v>2</v>
      </c>
      <c r="R54" s="89">
        <v>6</v>
      </c>
      <c r="S54" s="89">
        <v>6</v>
      </c>
      <c r="T54" s="89">
        <v>6</v>
      </c>
      <c r="U54" s="89">
        <v>6</v>
      </c>
      <c r="V54" s="89">
        <v>6</v>
      </c>
      <c r="W54" s="89">
        <v>6</v>
      </c>
      <c r="X54" s="89">
        <v>1</v>
      </c>
      <c r="Y54" s="89">
        <v>1</v>
      </c>
      <c r="Z54" s="89"/>
      <c r="AA54" s="89">
        <v>1</v>
      </c>
      <c r="AB54" s="89">
        <v>2</v>
      </c>
      <c r="AC54" s="89">
        <v>2</v>
      </c>
      <c r="AD54" s="89"/>
      <c r="AE54" s="89"/>
      <c r="AF54" s="89"/>
      <c r="AG54" s="89"/>
      <c r="AH54" s="89"/>
      <c r="AI54" s="89"/>
      <c r="AJ54" s="89"/>
      <c r="AK54" s="89"/>
      <c r="AL54" s="198">
        <f t="shared" ref="AL54:AL62" si="39">SUM(D54:AK54)*1.1</f>
        <v>78.100000000000009</v>
      </c>
    </row>
    <row r="55" spans="1:38">
      <c r="A55" s="89">
        <v>4</v>
      </c>
      <c r="B55" s="91" t="s">
        <v>123</v>
      </c>
      <c r="C55" s="89" t="s">
        <v>18</v>
      </c>
      <c r="D55" s="89">
        <v>2</v>
      </c>
      <c r="E55" s="89">
        <v>2</v>
      </c>
      <c r="F55" s="89">
        <v>1</v>
      </c>
      <c r="G55" s="89">
        <v>1</v>
      </c>
      <c r="H55" s="89">
        <v>1</v>
      </c>
      <c r="I55" s="89">
        <v>1</v>
      </c>
      <c r="J55" s="89">
        <v>1</v>
      </c>
      <c r="K55" s="89">
        <v>1</v>
      </c>
      <c r="L55" s="89">
        <v>1</v>
      </c>
      <c r="M55" s="89">
        <v>1</v>
      </c>
      <c r="N55" s="89">
        <v>1</v>
      </c>
      <c r="O55" s="89">
        <v>1</v>
      </c>
      <c r="P55" s="89">
        <v>1</v>
      </c>
      <c r="Q55" s="89">
        <v>1</v>
      </c>
      <c r="R55" s="89"/>
      <c r="S55" s="89"/>
      <c r="T55" s="89"/>
      <c r="U55" s="89"/>
      <c r="V55" s="89"/>
      <c r="W55" s="89"/>
      <c r="X55" s="89">
        <v>5</v>
      </c>
      <c r="Y55" s="89">
        <v>5</v>
      </c>
      <c r="Z55" s="89"/>
      <c r="AA55" s="89">
        <v>5</v>
      </c>
      <c r="AB55" s="89">
        <v>1</v>
      </c>
      <c r="AC55" s="89">
        <v>1</v>
      </c>
      <c r="AD55" s="89"/>
      <c r="AE55" s="89"/>
      <c r="AF55" s="89"/>
      <c r="AG55" s="89"/>
      <c r="AH55" s="89"/>
      <c r="AI55" s="89"/>
      <c r="AJ55" s="89"/>
      <c r="AK55" s="89"/>
      <c r="AL55" s="198">
        <f t="shared" si="39"/>
        <v>36.300000000000004</v>
      </c>
    </row>
    <row r="56" spans="1:38">
      <c r="A56" s="89">
        <v>5</v>
      </c>
      <c r="B56" s="91" t="s">
        <v>124</v>
      </c>
      <c r="C56" s="89" t="s">
        <v>23</v>
      </c>
      <c r="D56" s="89">
        <v>7</v>
      </c>
      <c r="E56" s="89">
        <v>7</v>
      </c>
      <c r="F56" s="89">
        <v>6</v>
      </c>
      <c r="G56" s="89">
        <v>6</v>
      </c>
      <c r="H56" s="89">
        <v>6</v>
      </c>
      <c r="I56" s="89">
        <v>6</v>
      </c>
      <c r="J56" s="89">
        <v>6</v>
      </c>
      <c r="K56" s="89">
        <v>6</v>
      </c>
      <c r="L56" s="89">
        <v>6</v>
      </c>
      <c r="M56" s="89">
        <v>6</v>
      </c>
      <c r="N56" s="89">
        <v>6</v>
      </c>
      <c r="O56" s="89">
        <v>6</v>
      </c>
      <c r="P56" s="89">
        <v>6</v>
      </c>
      <c r="Q56" s="89">
        <v>6</v>
      </c>
      <c r="R56" s="89"/>
      <c r="S56" s="89"/>
      <c r="T56" s="89"/>
      <c r="U56" s="89"/>
      <c r="V56" s="89"/>
      <c r="W56" s="89"/>
      <c r="X56" s="89"/>
      <c r="Y56" s="89"/>
      <c r="Z56" s="89"/>
      <c r="AA56" s="89"/>
      <c r="AB56" s="89">
        <v>6</v>
      </c>
      <c r="AC56" s="89">
        <v>6</v>
      </c>
      <c r="AD56" s="89"/>
      <c r="AE56" s="89"/>
      <c r="AF56" s="89"/>
      <c r="AG56" s="89"/>
      <c r="AH56" s="89"/>
      <c r="AI56" s="89"/>
      <c r="AJ56" s="89"/>
      <c r="AK56" s="89"/>
      <c r="AL56" s="198">
        <f t="shared" si="39"/>
        <v>107.80000000000001</v>
      </c>
    </row>
    <row r="57" spans="1:38">
      <c r="A57" s="89">
        <v>6</v>
      </c>
      <c r="B57" s="91" t="s">
        <v>125</v>
      </c>
      <c r="C57" s="89" t="s">
        <v>23</v>
      </c>
      <c r="D57" s="89">
        <v>1</v>
      </c>
      <c r="E57" s="89">
        <v>1</v>
      </c>
      <c r="F57" s="89">
        <v>1</v>
      </c>
      <c r="G57" s="89">
        <v>1</v>
      </c>
      <c r="H57" s="89">
        <v>1</v>
      </c>
      <c r="I57" s="89">
        <v>1</v>
      </c>
      <c r="J57" s="89">
        <v>1</v>
      </c>
      <c r="K57" s="89">
        <v>1</v>
      </c>
      <c r="L57" s="89">
        <v>1</v>
      </c>
      <c r="M57" s="89">
        <v>1</v>
      </c>
      <c r="N57" s="89">
        <v>1</v>
      </c>
      <c r="O57" s="89">
        <v>1</v>
      </c>
      <c r="P57" s="89">
        <v>1</v>
      </c>
      <c r="Q57" s="89">
        <v>1</v>
      </c>
      <c r="R57" s="89"/>
      <c r="S57" s="89"/>
      <c r="T57" s="89"/>
      <c r="U57" s="89"/>
      <c r="V57" s="89"/>
      <c r="W57" s="89"/>
      <c r="X57" s="89">
        <v>5</v>
      </c>
      <c r="Y57" s="89">
        <v>5</v>
      </c>
      <c r="Z57" s="89"/>
      <c r="AA57" s="89">
        <v>5</v>
      </c>
      <c r="AB57" s="89">
        <v>1</v>
      </c>
      <c r="AC57" s="89">
        <v>1</v>
      </c>
      <c r="AD57" s="89"/>
      <c r="AE57" s="89"/>
      <c r="AF57" s="89"/>
      <c r="AG57" s="89"/>
      <c r="AH57" s="89"/>
      <c r="AI57" s="89"/>
      <c r="AJ57" s="89"/>
      <c r="AK57" s="89"/>
      <c r="AL57" s="198">
        <f t="shared" si="39"/>
        <v>34.1</v>
      </c>
    </row>
    <row r="58" spans="1:38">
      <c r="A58" s="89">
        <v>7</v>
      </c>
      <c r="B58" s="91" t="s">
        <v>126</v>
      </c>
      <c r="C58" s="89" t="s">
        <v>26</v>
      </c>
      <c r="D58" s="89">
        <v>7</v>
      </c>
      <c r="E58" s="89">
        <v>7</v>
      </c>
      <c r="F58" s="89">
        <v>6</v>
      </c>
      <c r="G58" s="89">
        <v>6</v>
      </c>
      <c r="H58" s="89">
        <v>6</v>
      </c>
      <c r="I58" s="89">
        <v>6</v>
      </c>
      <c r="J58" s="89">
        <v>6</v>
      </c>
      <c r="K58" s="89">
        <v>6</v>
      </c>
      <c r="L58" s="89">
        <v>6</v>
      </c>
      <c r="M58" s="89">
        <v>6</v>
      </c>
      <c r="N58" s="89">
        <v>6</v>
      </c>
      <c r="O58" s="89">
        <v>6</v>
      </c>
      <c r="P58" s="89">
        <v>6</v>
      </c>
      <c r="Q58" s="89">
        <v>6</v>
      </c>
      <c r="R58" s="83">
        <v>6</v>
      </c>
      <c r="S58" s="83">
        <v>6</v>
      </c>
      <c r="T58" s="83">
        <v>6</v>
      </c>
      <c r="U58" s="83">
        <v>6</v>
      </c>
      <c r="V58" s="83">
        <v>6</v>
      </c>
      <c r="W58" s="83">
        <v>6</v>
      </c>
      <c r="X58" s="89"/>
      <c r="Y58" s="89"/>
      <c r="Z58" s="89"/>
      <c r="AA58" s="89"/>
      <c r="AB58" s="89">
        <v>6</v>
      </c>
      <c r="AC58" s="89">
        <v>6</v>
      </c>
      <c r="AD58" s="89"/>
      <c r="AE58" s="89"/>
      <c r="AF58" s="89"/>
      <c r="AG58" s="89"/>
      <c r="AH58" s="89"/>
      <c r="AI58" s="89"/>
      <c r="AJ58" s="89"/>
      <c r="AK58" s="89"/>
      <c r="AL58" s="198">
        <f t="shared" si="39"/>
        <v>147.4</v>
      </c>
    </row>
    <row r="59" spans="1:38">
      <c r="A59" s="89">
        <v>8</v>
      </c>
      <c r="B59" s="91" t="s">
        <v>127</v>
      </c>
      <c r="C59" s="89" t="s">
        <v>26</v>
      </c>
      <c r="D59" s="89">
        <v>1</v>
      </c>
      <c r="E59" s="89">
        <v>1</v>
      </c>
      <c r="F59" s="89">
        <v>1</v>
      </c>
      <c r="G59" s="89">
        <v>1</v>
      </c>
      <c r="H59" s="89">
        <v>1</v>
      </c>
      <c r="I59" s="89">
        <v>1</v>
      </c>
      <c r="J59" s="89">
        <v>1</v>
      </c>
      <c r="K59" s="89">
        <v>1</v>
      </c>
      <c r="L59" s="89">
        <v>1</v>
      </c>
      <c r="M59" s="89">
        <v>1</v>
      </c>
      <c r="N59" s="89">
        <v>1</v>
      </c>
      <c r="O59" s="89">
        <v>1</v>
      </c>
      <c r="P59" s="89">
        <v>1</v>
      </c>
      <c r="Q59" s="89">
        <v>1</v>
      </c>
      <c r="X59" s="89"/>
      <c r="Y59" s="89"/>
      <c r="Z59" s="89"/>
      <c r="AA59" s="89"/>
      <c r="AB59" s="89">
        <v>1</v>
      </c>
      <c r="AC59" s="89">
        <v>1</v>
      </c>
      <c r="AD59" s="89"/>
      <c r="AE59" s="89"/>
      <c r="AF59" s="89"/>
      <c r="AG59" s="89"/>
      <c r="AI59" s="89"/>
      <c r="AJ59" s="89"/>
      <c r="AK59" s="89"/>
      <c r="AL59" s="198">
        <f t="shared" si="39"/>
        <v>17.600000000000001</v>
      </c>
    </row>
    <row r="60" spans="1:38">
      <c r="A60" s="89">
        <v>9</v>
      </c>
      <c r="B60" s="91" t="s">
        <v>128</v>
      </c>
      <c r="C60" s="89" t="s">
        <v>26</v>
      </c>
      <c r="D60" s="89">
        <v>1</v>
      </c>
      <c r="E60" s="89">
        <v>1</v>
      </c>
      <c r="F60" s="89">
        <v>1</v>
      </c>
      <c r="G60" s="89">
        <v>1</v>
      </c>
      <c r="H60" s="89">
        <v>1</v>
      </c>
      <c r="I60" s="89">
        <v>1</v>
      </c>
      <c r="J60" s="89">
        <v>1</v>
      </c>
      <c r="K60" s="89">
        <v>1</v>
      </c>
      <c r="L60" s="89">
        <v>1</v>
      </c>
      <c r="M60" s="89">
        <v>1</v>
      </c>
      <c r="N60" s="89">
        <v>1</v>
      </c>
      <c r="O60" s="89">
        <v>1</v>
      </c>
      <c r="P60" s="89">
        <v>1</v>
      </c>
      <c r="Q60" s="89">
        <v>1</v>
      </c>
      <c r="X60" s="89"/>
      <c r="Y60" s="89"/>
      <c r="Z60" s="89"/>
      <c r="AA60" s="89"/>
      <c r="AB60" s="89">
        <v>1</v>
      </c>
      <c r="AC60" s="89">
        <v>1</v>
      </c>
      <c r="AD60" s="89"/>
      <c r="AE60" s="89"/>
      <c r="AF60" s="89"/>
      <c r="AG60" s="89"/>
      <c r="AJ60" s="89"/>
      <c r="AK60" s="89"/>
      <c r="AL60" s="198">
        <f t="shared" si="39"/>
        <v>17.600000000000001</v>
      </c>
    </row>
    <row r="61" spans="1:38">
      <c r="A61" s="89">
        <v>10</v>
      </c>
      <c r="B61" s="91" t="s">
        <v>130</v>
      </c>
      <c r="C61" s="89" t="s">
        <v>26</v>
      </c>
      <c r="D61" s="89">
        <v>2</v>
      </c>
      <c r="E61" s="89">
        <v>2</v>
      </c>
      <c r="F61" s="89">
        <v>2</v>
      </c>
      <c r="G61" s="89">
        <v>2</v>
      </c>
      <c r="H61" s="89">
        <v>2</v>
      </c>
      <c r="I61" s="89">
        <v>2</v>
      </c>
      <c r="J61" s="89">
        <v>2</v>
      </c>
      <c r="K61" s="89">
        <v>2</v>
      </c>
      <c r="L61" s="89">
        <v>2</v>
      </c>
      <c r="M61" s="89">
        <v>2</v>
      </c>
      <c r="N61" s="89">
        <v>2</v>
      </c>
      <c r="O61" s="89">
        <v>2</v>
      </c>
      <c r="P61" s="89">
        <v>2</v>
      </c>
      <c r="Q61" s="89">
        <v>2</v>
      </c>
      <c r="X61" s="89">
        <v>5</v>
      </c>
      <c r="Y61" s="89">
        <v>5</v>
      </c>
      <c r="Z61" s="89"/>
      <c r="AA61" s="89">
        <v>5</v>
      </c>
      <c r="AB61" s="89">
        <v>2</v>
      </c>
      <c r="AC61" s="89">
        <v>2</v>
      </c>
      <c r="AD61" s="89"/>
      <c r="AE61" s="89"/>
      <c r="AF61" s="89"/>
      <c r="AG61" s="89"/>
      <c r="AJ61" s="89"/>
      <c r="AK61" s="89"/>
      <c r="AL61" s="198">
        <f t="shared" si="39"/>
        <v>51.7</v>
      </c>
    </row>
    <row r="62" spans="1:38">
      <c r="A62" s="90">
        <v>11</v>
      </c>
      <c r="B62" s="91" t="s">
        <v>131</v>
      </c>
      <c r="C62" s="89" t="s">
        <v>26</v>
      </c>
      <c r="D62" s="89">
        <v>5</v>
      </c>
      <c r="E62" s="89">
        <v>5</v>
      </c>
      <c r="F62" s="83">
        <v>4</v>
      </c>
      <c r="G62" s="83">
        <v>4</v>
      </c>
      <c r="H62" s="83">
        <v>4</v>
      </c>
      <c r="I62" s="83">
        <v>4</v>
      </c>
      <c r="J62" s="83">
        <v>4</v>
      </c>
      <c r="K62" s="83">
        <v>4</v>
      </c>
      <c r="L62" s="83">
        <v>4</v>
      </c>
      <c r="M62" s="83">
        <v>4</v>
      </c>
      <c r="N62" s="83">
        <v>4</v>
      </c>
      <c r="O62" s="83">
        <v>4</v>
      </c>
      <c r="P62" s="83">
        <v>4</v>
      </c>
      <c r="Q62" s="83">
        <v>4</v>
      </c>
      <c r="Z62" s="89"/>
      <c r="AB62" s="83">
        <v>4</v>
      </c>
      <c r="AC62" s="83">
        <v>4</v>
      </c>
      <c r="AJ62" s="89"/>
      <c r="AK62" s="89"/>
      <c r="AL62" s="198">
        <f t="shared" si="39"/>
        <v>72.600000000000009</v>
      </c>
    </row>
    <row r="63" spans="1:38">
      <c r="Z63" s="89"/>
      <c r="AJ63" s="89"/>
      <c r="AK63" s="89"/>
    </row>
    <row r="64" spans="1:38">
      <c r="AJ64" s="89"/>
    </row>
    <row r="65" spans="36:36">
      <c r="AJ65" s="89"/>
    </row>
  </sheetData>
  <mergeCells count="5">
    <mergeCell ref="AB2:AC2"/>
    <mergeCell ref="A1:C1"/>
    <mergeCell ref="L2:M2"/>
    <mergeCell ref="N2:O2"/>
    <mergeCell ref="P2:Q2"/>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dimension ref="A1:H70"/>
  <sheetViews>
    <sheetView view="pageBreakPreview" topLeftCell="A48" zoomScaleSheetLayoutView="100" workbookViewId="0">
      <selection activeCell="F55" sqref="F55"/>
    </sheetView>
  </sheetViews>
  <sheetFormatPr defaultRowHeight="15"/>
  <cols>
    <col min="1" max="1" width="5.140625" style="21" customWidth="1"/>
    <col min="2" max="2" width="40.7109375" style="21" customWidth="1"/>
    <col min="3" max="3" width="7.5703125" style="21" customWidth="1"/>
    <col min="4" max="4" width="9.140625" style="21"/>
    <col min="5" max="5" width="9.85546875" style="21" customWidth="1"/>
    <col min="6" max="6" width="12.5703125" style="21" customWidth="1"/>
    <col min="7" max="8" width="9.140625" style="21"/>
  </cols>
  <sheetData>
    <row r="1" spans="1:8" ht="18">
      <c r="A1" s="317" t="s">
        <v>254</v>
      </c>
      <c r="B1" s="317"/>
      <c r="C1" s="317"/>
      <c r="D1" s="317"/>
      <c r="E1" s="317"/>
      <c r="F1" s="317"/>
    </row>
    <row r="2" spans="1:8" ht="18">
      <c r="A2" s="317" t="s">
        <v>5</v>
      </c>
      <c r="B2" s="317"/>
      <c r="C2" s="317"/>
      <c r="D2" s="317"/>
      <c r="E2" s="317"/>
      <c r="F2" s="317"/>
    </row>
    <row r="3" spans="1:8" ht="18">
      <c r="A3" s="317" t="s">
        <v>38</v>
      </c>
      <c r="B3" s="317"/>
      <c r="C3" s="317"/>
      <c r="D3" s="317"/>
      <c r="E3" s="317"/>
      <c r="F3" s="317"/>
    </row>
    <row r="4" spans="1:8" ht="18">
      <c r="A4" s="317" t="s">
        <v>6</v>
      </c>
      <c r="B4" s="317"/>
      <c r="C4" s="317"/>
      <c r="D4" s="317"/>
      <c r="E4" s="317"/>
      <c r="F4" s="317"/>
    </row>
    <row r="5" spans="1:8" ht="18" customHeight="1">
      <c r="A5" s="317" t="s">
        <v>273</v>
      </c>
      <c r="B5" s="317"/>
      <c r="C5" s="317"/>
      <c r="D5" s="317"/>
      <c r="E5" s="317"/>
      <c r="F5" s="317"/>
    </row>
    <row r="6" spans="1:8">
      <c r="A6" s="321"/>
      <c r="B6" s="321"/>
      <c r="C6" s="321"/>
      <c r="D6" s="321"/>
      <c r="E6" s="321"/>
      <c r="F6" s="321"/>
    </row>
    <row r="7" spans="1:8">
      <c r="A7" s="34"/>
      <c r="B7" s="34"/>
      <c r="C7" s="34"/>
      <c r="D7" s="34"/>
      <c r="E7" s="34"/>
      <c r="F7" s="34"/>
    </row>
    <row r="8" spans="1:8">
      <c r="A8" s="23" t="s">
        <v>7</v>
      </c>
      <c r="B8" s="301" t="s">
        <v>8</v>
      </c>
      <c r="C8" s="301"/>
      <c r="D8" s="301"/>
      <c r="E8" s="301"/>
      <c r="F8" s="301"/>
    </row>
    <row r="9" spans="1:8" ht="15.75">
      <c r="A9" s="302" t="s">
        <v>9</v>
      </c>
      <c r="B9" s="302"/>
      <c r="C9" s="302"/>
      <c r="D9" s="302"/>
      <c r="E9" s="302"/>
      <c r="F9" s="302"/>
    </row>
    <row r="10" spans="1:8">
      <c r="A10" s="304" t="s">
        <v>10</v>
      </c>
      <c r="B10" s="304" t="s">
        <v>11</v>
      </c>
      <c r="C10" s="304" t="s">
        <v>12</v>
      </c>
      <c r="D10" s="320" t="s">
        <v>13</v>
      </c>
      <c r="E10" s="24" t="s">
        <v>14</v>
      </c>
      <c r="F10" s="306" t="s">
        <v>15</v>
      </c>
    </row>
    <row r="11" spans="1:8">
      <c r="A11" s="304"/>
      <c r="B11" s="304"/>
      <c r="C11" s="304"/>
      <c r="D11" s="320"/>
      <c r="E11" s="25" t="s">
        <v>16</v>
      </c>
      <c r="F11" s="307"/>
    </row>
    <row r="12" spans="1:8" s="1" customFormat="1" ht="63.75">
      <c r="A12" s="304">
        <v>1</v>
      </c>
      <c r="B12" s="108" t="s">
        <v>195</v>
      </c>
      <c r="C12" s="109"/>
      <c r="D12" s="110"/>
      <c r="E12" s="118"/>
      <c r="F12" s="144"/>
      <c r="G12" s="21"/>
      <c r="H12" s="21"/>
    </row>
    <row r="13" spans="1:8" s="1" customFormat="1">
      <c r="A13" s="304"/>
      <c r="B13" s="108" t="s">
        <v>196</v>
      </c>
      <c r="C13" s="110" t="s">
        <v>197</v>
      </c>
      <c r="D13" s="125">
        <f>'N.W.C(M.S) 1'!AL4</f>
        <v>15587</v>
      </c>
      <c r="E13" s="118">
        <v>3176.25</v>
      </c>
      <c r="F13" s="144">
        <f>D13*E13/1000</f>
        <v>49508.208749999998</v>
      </c>
      <c r="G13" s="21"/>
      <c r="H13" s="21"/>
    </row>
    <row r="14" spans="1:8" s="1" customFormat="1" ht="51">
      <c r="A14" s="306">
        <v>2</v>
      </c>
      <c r="B14" s="112" t="s">
        <v>198</v>
      </c>
      <c r="C14" s="121"/>
      <c r="D14" s="131"/>
      <c r="E14" s="113"/>
      <c r="F14" s="123"/>
      <c r="G14" s="21"/>
      <c r="H14" s="21"/>
    </row>
    <row r="15" spans="1:8" s="1" customFormat="1">
      <c r="A15" s="307"/>
      <c r="B15" s="103" t="s">
        <v>199</v>
      </c>
      <c r="C15" s="105" t="s">
        <v>187</v>
      </c>
      <c r="D15" s="225">
        <f>'N.W.C(M.S) 1'!AL5</f>
        <v>1635</v>
      </c>
      <c r="E15" s="119">
        <v>11288.75</v>
      </c>
      <c r="F15" s="146">
        <f>D15*E15/100</f>
        <v>184571.0625</v>
      </c>
      <c r="G15" s="21"/>
      <c r="H15" s="21"/>
    </row>
    <row r="16" spans="1:8" s="1" customFormat="1" ht="37.5" customHeight="1">
      <c r="A16" s="95">
        <v>3</v>
      </c>
      <c r="B16" s="112" t="s">
        <v>200</v>
      </c>
      <c r="C16" s="121" t="s">
        <v>197</v>
      </c>
      <c r="D16" s="131">
        <f>'N.W.C(M.S) 1'!AL6</f>
        <v>25124</v>
      </c>
      <c r="E16" s="132">
        <v>3630</v>
      </c>
      <c r="F16" s="145">
        <f>D16*E16/1000</f>
        <v>91200.12</v>
      </c>
      <c r="G16" s="21"/>
      <c r="H16" s="21"/>
    </row>
    <row r="17" spans="1:8" s="1" customFormat="1" ht="89.25">
      <c r="A17" s="306">
        <v>4</v>
      </c>
      <c r="B17" s="126" t="s">
        <v>179</v>
      </c>
      <c r="C17" s="309"/>
      <c r="D17" s="311"/>
      <c r="E17" s="313"/>
      <c r="F17" s="315"/>
      <c r="G17" s="21"/>
      <c r="H17" s="21"/>
    </row>
    <row r="18" spans="1:8" s="1" customFormat="1" ht="52.5" customHeight="1">
      <c r="A18" s="308"/>
      <c r="B18" s="108" t="s">
        <v>180</v>
      </c>
      <c r="C18" s="310"/>
      <c r="D18" s="312"/>
      <c r="E18" s="314"/>
      <c r="F18" s="316"/>
      <c r="G18" s="21"/>
      <c r="H18" s="21"/>
    </row>
    <row r="19" spans="1:8" s="1" customFormat="1" ht="51">
      <c r="A19" s="307"/>
      <c r="B19" s="108" t="s">
        <v>181</v>
      </c>
      <c r="C19" s="110" t="s">
        <v>182</v>
      </c>
      <c r="D19" s="125">
        <f>'N.W.C(M.S) 1'!AL7</f>
        <v>14208</v>
      </c>
      <c r="E19" s="147">
        <v>349</v>
      </c>
      <c r="F19" s="144">
        <f>D19*E19</f>
        <v>4958592</v>
      </c>
      <c r="G19" s="21"/>
      <c r="H19" s="21"/>
    </row>
    <row r="20" spans="1:8" s="1" customFormat="1" ht="38.25">
      <c r="A20" s="306">
        <v>5</v>
      </c>
      <c r="B20" s="112" t="s">
        <v>169</v>
      </c>
      <c r="C20" s="121"/>
      <c r="D20" s="131"/>
      <c r="E20" s="121"/>
      <c r="F20" s="123"/>
      <c r="G20" s="21"/>
      <c r="H20" s="21"/>
    </row>
    <row r="21" spans="1:8" s="1" customFormat="1" ht="15" customHeight="1">
      <c r="A21" s="307"/>
      <c r="B21" s="103" t="s">
        <v>170</v>
      </c>
      <c r="C21" s="105" t="s">
        <v>160</v>
      </c>
      <c r="D21" s="225">
        <f>'N.W.C(M.S) 1'!AL9</f>
        <v>7904</v>
      </c>
      <c r="E21" s="119">
        <v>3275.5</v>
      </c>
      <c r="F21" s="146">
        <f>D21*E21/100</f>
        <v>258895.52</v>
      </c>
      <c r="G21" s="21"/>
      <c r="H21" s="21"/>
    </row>
    <row r="22" spans="1:8" s="1" customFormat="1" ht="51">
      <c r="A22" s="96">
        <v>6</v>
      </c>
      <c r="B22" s="108" t="s">
        <v>201</v>
      </c>
      <c r="C22" s="110" t="s">
        <v>172</v>
      </c>
      <c r="D22" s="125">
        <f>'N.W.C(M.S) 1'!AL10</f>
        <v>8024</v>
      </c>
      <c r="E22" s="118">
        <v>10.7</v>
      </c>
      <c r="F22" s="144">
        <f>D22*E22</f>
        <v>85856.799999999988</v>
      </c>
      <c r="G22" s="21"/>
      <c r="H22" s="21"/>
    </row>
    <row r="23" spans="1:8" s="1" customFormat="1" ht="63.75">
      <c r="A23" s="96">
        <v>7</v>
      </c>
      <c r="B23" s="148" t="s">
        <v>202</v>
      </c>
      <c r="C23" s="121" t="s">
        <v>187</v>
      </c>
      <c r="D23" s="131">
        <f>'N.W.C(M.S) 1'!AL11</f>
        <v>2245.5</v>
      </c>
      <c r="E23" s="132">
        <v>12595</v>
      </c>
      <c r="F23" s="145">
        <f>D23*E23/100</f>
        <v>282820.72499999998</v>
      </c>
      <c r="G23" s="21"/>
      <c r="H23" s="21"/>
    </row>
    <row r="24" spans="1:8" s="1" customFormat="1" ht="25.5">
      <c r="A24" s="96">
        <v>8</v>
      </c>
      <c r="B24" s="108" t="s">
        <v>203</v>
      </c>
      <c r="C24" s="110" t="s">
        <v>187</v>
      </c>
      <c r="D24" s="125">
        <f>'N.W.C(M.S) 1'!AL12</f>
        <v>3473</v>
      </c>
      <c r="E24" s="118">
        <v>563.86</v>
      </c>
      <c r="F24" s="144">
        <f>D24*E24/100</f>
        <v>19582.857800000002</v>
      </c>
      <c r="G24" s="21"/>
      <c r="H24" s="21"/>
    </row>
    <row r="25" spans="1:8" s="1" customFormat="1" ht="63.75">
      <c r="A25" s="96">
        <v>9</v>
      </c>
      <c r="B25" s="124" t="s">
        <v>186</v>
      </c>
      <c r="C25" s="110" t="s">
        <v>187</v>
      </c>
      <c r="D25" s="125">
        <f>'N.W.C(M.S) 1'!AL13</f>
        <v>12102</v>
      </c>
      <c r="E25" s="133">
        <v>15771.01</v>
      </c>
      <c r="F25" s="134">
        <f>D25*E25/100</f>
        <v>1908607.6302</v>
      </c>
      <c r="G25" s="21"/>
      <c r="H25" s="21"/>
    </row>
    <row r="26" spans="1:8" s="1" customFormat="1" ht="117.75" customHeight="1">
      <c r="A26" s="306">
        <v>10</v>
      </c>
      <c r="B26" s="112" t="s">
        <v>173</v>
      </c>
      <c r="C26" s="127"/>
      <c r="D26" s="131"/>
      <c r="E26" s="121"/>
      <c r="F26" s="114"/>
      <c r="G26" s="21"/>
      <c r="H26" s="21"/>
    </row>
    <row r="27" spans="1:8" s="1" customFormat="1" ht="15" customHeight="1">
      <c r="A27" s="307"/>
      <c r="B27" s="103" t="s">
        <v>174</v>
      </c>
      <c r="C27" s="104" t="s">
        <v>172</v>
      </c>
      <c r="D27" s="225">
        <f>'N.W.C(M.S) 1'!AL14+'N.W.C(M.S) 1'!AL15</f>
        <v>2032</v>
      </c>
      <c r="E27" s="105">
        <v>1273.76</v>
      </c>
      <c r="F27" s="107">
        <f>D27*E27</f>
        <v>2588280.3199999998</v>
      </c>
      <c r="G27" s="21"/>
      <c r="H27" s="21"/>
    </row>
    <row r="28" spans="1:8" s="1" customFormat="1" ht="63.75">
      <c r="A28" s="96">
        <v>11</v>
      </c>
      <c r="B28" s="98" t="s">
        <v>175</v>
      </c>
      <c r="C28" s="99" t="s">
        <v>172</v>
      </c>
      <c r="D28" s="194">
        <f>'N.W.C(M.S) 1'!AL16</f>
        <v>1250</v>
      </c>
      <c r="E28" s="3">
        <v>180.5</v>
      </c>
      <c r="F28" s="26">
        <f>D28*E28</f>
        <v>225625</v>
      </c>
      <c r="G28" s="21"/>
      <c r="H28" s="21"/>
    </row>
    <row r="29" spans="1:8" s="1" customFormat="1" ht="39.75" customHeight="1">
      <c r="A29" s="306">
        <v>12</v>
      </c>
      <c r="B29" s="108" t="s">
        <v>178</v>
      </c>
      <c r="C29" s="110"/>
      <c r="D29" s="125"/>
      <c r="E29" s="128"/>
      <c r="F29" s="111"/>
      <c r="G29" s="21"/>
      <c r="H29" s="21"/>
    </row>
    <row r="30" spans="1:8" s="1" customFormat="1" ht="15" customHeight="1">
      <c r="A30" s="308"/>
      <c r="B30" s="129" t="s">
        <v>176</v>
      </c>
      <c r="C30" s="110" t="s">
        <v>160</v>
      </c>
      <c r="D30" s="125">
        <f>('N.W.C(M.S) 1'!AL17+'N.W.C(M.S) 1'!AL18)</f>
        <v>4064</v>
      </c>
      <c r="E30" s="113">
        <v>862.95</v>
      </c>
      <c r="F30" s="111">
        <f>D30*E30/100</f>
        <v>35070.288</v>
      </c>
      <c r="G30" s="21"/>
      <c r="H30" s="21"/>
    </row>
    <row r="31" spans="1:8" s="1" customFormat="1" ht="15" customHeight="1">
      <c r="A31" s="307"/>
      <c r="B31" s="130" t="s">
        <v>177</v>
      </c>
      <c r="C31" s="110" t="s">
        <v>160</v>
      </c>
      <c r="D31" s="125">
        <f>D30</f>
        <v>4064</v>
      </c>
      <c r="E31" s="128">
        <v>626.73</v>
      </c>
      <c r="F31" s="111">
        <f>D31*E31/100</f>
        <v>25470.307200000003</v>
      </c>
      <c r="G31" s="21"/>
      <c r="H31" s="21"/>
    </row>
    <row r="32" spans="1:8" s="1" customFormat="1" ht="63.75">
      <c r="A32" s="306">
        <v>13</v>
      </c>
      <c r="B32" s="108" t="s">
        <v>183</v>
      </c>
      <c r="C32" s="109"/>
      <c r="D32" s="125"/>
      <c r="E32" s="110"/>
      <c r="F32" s="111"/>
      <c r="G32" s="21"/>
      <c r="H32" s="21"/>
    </row>
    <row r="33" spans="1:8" s="1" customFormat="1" ht="15" customHeight="1">
      <c r="A33" s="307"/>
      <c r="B33" s="108" t="s">
        <v>184</v>
      </c>
      <c r="C33" s="109" t="s">
        <v>160</v>
      </c>
      <c r="D33" s="125">
        <f>'N.W.C(M.S) 1'!AL22</f>
        <v>579</v>
      </c>
      <c r="E33" s="110">
        <v>27747.06</v>
      </c>
      <c r="F33" s="111">
        <f>D33*E33/100</f>
        <v>160655.4774</v>
      </c>
      <c r="G33" s="21"/>
      <c r="H33" s="21"/>
    </row>
    <row r="34" spans="1:8" s="1" customFormat="1" ht="39" customHeight="1">
      <c r="A34" s="96">
        <v>14</v>
      </c>
      <c r="B34" s="108" t="s">
        <v>185</v>
      </c>
      <c r="C34" s="109" t="s">
        <v>160</v>
      </c>
      <c r="D34" s="125">
        <f>'N.W.C(M.S) 1'!AL23</f>
        <v>2536</v>
      </c>
      <c r="E34" s="118">
        <v>28299.3</v>
      </c>
      <c r="F34" s="111">
        <f>D34*E34/100</f>
        <v>717670.24800000002</v>
      </c>
      <c r="G34" s="21"/>
      <c r="H34" s="21"/>
    </row>
    <row r="35" spans="1:8" s="1" customFormat="1" ht="51.75" customHeight="1">
      <c r="A35" s="306">
        <v>15</v>
      </c>
      <c r="B35" s="108" t="s">
        <v>165</v>
      </c>
      <c r="C35" s="110"/>
      <c r="D35" s="125"/>
      <c r="E35" s="110"/>
      <c r="F35" s="111"/>
      <c r="G35" s="21"/>
      <c r="H35" s="21"/>
    </row>
    <row r="36" spans="1:8" s="1" customFormat="1" ht="15" customHeight="1">
      <c r="A36" s="308"/>
      <c r="B36" s="108" t="s">
        <v>166</v>
      </c>
      <c r="C36" s="110" t="s">
        <v>160</v>
      </c>
      <c r="D36" s="125">
        <f>'N.W.C(M.S) 1'!AL24</f>
        <v>34942</v>
      </c>
      <c r="E36" s="118">
        <v>2590.5</v>
      </c>
      <c r="F36" s="111">
        <f t="shared" ref="F36:F44" si="0">D36*E36/100</f>
        <v>905172.51</v>
      </c>
      <c r="G36" s="21"/>
      <c r="H36" s="21"/>
    </row>
    <row r="37" spans="1:8" s="1" customFormat="1" ht="15" customHeight="1">
      <c r="A37" s="308"/>
      <c r="B37" s="108" t="s">
        <v>167</v>
      </c>
      <c r="C37" s="110" t="s">
        <v>160</v>
      </c>
      <c r="D37" s="125">
        <f>'N.W.C(M.S) 1'!AL25</f>
        <v>21042</v>
      </c>
      <c r="E37" s="110">
        <v>2283.9299999999998</v>
      </c>
      <c r="F37" s="111">
        <f>D37*E37/100</f>
        <v>480584.55059999996</v>
      </c>
      <c r="G37" s="21"/>
      <c r="H37" s="21"/>
    </row>
    <row r="38" spans="1:8" s="1" customFormat="1" ht="15" customHeight="1">
      <c r="A38" s="307"/>
      <c r="B38" s="108" t="s">
        <v>168</v>
      </c>
      <c r="C38" s="110" t="s">
        <v>160</v>
      </c>
      <c r="D38" s="125">
        <f>'N.W.C(M.S) 1'!AL26</f>
        <v>6288</v>
      </c>
      <c r="E38" s="110">
        <v>2197.52</v>
      </c>
      <c r="F38" s="111">
        <f t="shared" si="0"/>
        <v>138180.0576</v>
      </c>
      <c r="G38" s="21"/>
      <c r="H38" s="21"/>
    </row>
    <row r="39" spans="1:8" s="1" customFormat="1" ht="101.25" customHeight="1">
      <c r="A39" s="164">
        <v>16</v>
      </c>
      <c r="B39" s="126" t="s">
        <v>162</v>
      </c>
      <c r="C39" s="110" t="s">
        <v>160</v>
      </c>
      <c r="D39" s="125">
        <f>'N.W.C(M.S) 1'!AL27</f>
        <v>18147</v>
      </c>
      <c r="E39" s="165">
        <v>1989.62</v>
      </c>
      <c r="F39" s="117">
        <f t="shared" si="0"/>
        <v>361056.34140000003</v>
      </c>
      <c r="G39" s="21"/>
      <c r="H39" s="21"/>
    </row>
    <row r="40" spans="1:8" s="1" customFormat="1" ht="66" customHeight="1">
      <c r="A40" s="306">
        <v>17</v>
      </c>
      <c r="B40" s="112" t="s">
        <v>163</v>
      </c>
      <c r="C40" s="110" t="s">
        <v>160</v>
      </c>
      <c r="D40" s="125">
        <f>'N.W.C(M.S) 1'!AL28</f>
        <v>34572</v>
      </c>
      <c r="E40" s="149">
        <v>1328.25</v>
      </c>
      <c r="F40" s="117">
        <f t="shared" si="0"/>
        <v>459202.59</v>
      </c>
      <c r="G40" s="21"/>
      <c r="H40" s="21"/>
    </row>
    <row r="41" spans="1:8" s="1" customFormat="1" ht="15" customHeight="1">
      <c r="A41" s="307"/>
      <c r="B41" s="108" t="s">
        <v>164</v>
      </c>
      <c r="C41" s="110" t="s">
        <v>160</v>
      </c>
      <c r="D41" s="125">
        <f>D40</f>
        <v>34572</v>
      </c>
      <c r="E41" s="149">
        <v>619.85</v>
      </c>
      <c r="F41" s="117">
        <f t="shared" si="0"/>
        <v>214294.54199999999</v>
      </c>
      <c r="G41" s="21"/>
      <c r="H41" s="21"/>
    </row>
    <row r="42" spans="1:8" s="1" customFormat="1" ht="25.5">
      <c r="A42" s="306">
        <v>18</v>
      </c>
      <c r="B42" s="103" t="s">
        <v>159</v>
      </c>
      <c r="C42" s="104" t="s">
        <v>160</v>
      </c>
      <c r="D42" s="225">
        <f>'N.W.C(M.S) 1'!AL29</f>
        <v>6288</v>
      </c>
      <c r="E42" s="106">
        <v>442.75</v>
      </c>
      <c r="F42" s="146">
        <f t="shared" si="0"/>
        <v>27840.12</v>
      </c>
      <c r="G42" s="21"/>
      <c r="H42" s="21"/>
    </row>
    <row r="43" spans="1:8" s="1" customFormat="1" ht="25.5">
      <c r="A43" s="307"/>
      <c r="B43" s="112" t="s">
        <v>161</v>
      </c>
      <c r="C43" s="109" t="s">
        <v>160</v>
      </c>
      <c r="D43" s="225">
        <f>D42</f>
        <v>6288</v>
      </c>
      <c r="E43" s="113">
        <v>1079.6500000000001</v>
      </c>
      <c r="F43" s="145">
        <f t="shared" si="0"/>
        <v>67888.392000000007</v>
      </c>
      <c r="G43" s="21"/>
      <c r="H43" s="21"/>
    </row>
    <row r="44" spans="1:8" s="1" customFormat="1" ht="38.25">
      <c r="A44" s="96">
        <v>19</v>
      </c>
      <c r="B44" s="150" t="s">
        <v>208</v>
      </c>
      <c r="C44" s="110" t="s">
        <v>160</v>
      </c>
      <c r="D44" s="125">
        <f>'N.W.C(M.S) 1'!AL31</f>
        <v>1670</v>
      </c>
      <c r="E44" s="128">
        <v>1934.82</v>
      </c>
      <c r="F44" s="144">
        <f t="shared" si="0"/>
        <v>32311.493999999999</v>
      </c>
      <c r="G44" s="21"/>
      <c r="H44" s="21"/>
    </row>
    <row r="45" spans="1:8" s="1" customFormat="1" ht="38.25">
      <c r="A45" s="96">
        <v>20</v>
      </c>
      <c r="B45" s="120" t="s">
        <v>188</v>
      </c>
      <c r="C45" s="122" t="s">
        <v>18</v>
      </c>
      <c r="D45" s="222">
        <f>'N.W.C(M.S) 1'!AL32</f>
        <v>94</v>
      </c>
      <c r="E45" s="122">
        <v>261.25</v>
      </c>
      <c r="F45" s="111">
        <f>D45*E45</f>
        <v>24557.5</v>
      </c>
      <c r="G45" s="21"/>
      <c r="H45" s="21"/>
    </row>
    <row r="46" spans="1:8" s="1" customFormat="1" ht="25.5">
      <c r="A46" s="96">
        <v>21</v>
      </c>
      <c r="B46" s="108" t="s">
        <v>189</v>
      </c>
      <c r="C46" s="110" t="s">
        <v>18</v>
      </c>
      <c r="D46" s="125">
        <f>'N.W.C(M.S) 1'!AL33</f>
        <v>33</v>
      </c>
      <c r="E46" s="110">
        <v>1786.13</v>
      </c>
      <c r="F46" s="111">
        <f>D46*E46</f>
        <v>58942.29</v>
      </c>
      <c r="G46" s="21"/>
      <c r="H46" s="21"/>
    </row>
    <row r="47" spans="1:8" s="1" customFormat="1" ht="51">
      <c r="A47" s="159">
        <v>22</v>
      </c>
      <c r="B47" s="108" t="s">
        <v>221</v>
      </c>
      <c r="C47" s="110" t="s">
        <v>160</v>
      </c>
      <c r="D47" s="125">
        <f>'N.W.C(M.S) 1'!AL37</f>
        <v>5000</v>
      </c>
      <c r="E47" s="110">
        <v>526.28</v>
      </c>
      <c r="F47" s="111">
        <f>D47*E47/100</f>
        <v>26314</v>
      </c>
      <c r="G47" s="21"/>
      <c r="H47" s="21"/>
    </row>
    <row r="48" spans="1:8" s="1" customFormat="1" ht="38.25">
      <c r="A48" s="161">
        <v>23</v>
      </c>
      <c r="B48" s="108" t="s">
        <v>213</v>
      </c>
      <c r="C48" s="110" t="s">
        <v>160</v>
      </c>
      <c r="D48" s="125">
        <f>'N.W.C(M.S) 1'!AL38</f>
        <v>5120</v>
      </c>
      <c r="E48" s="110">
        <v>10916.65</v>
      </c>
      <c r="F48" s="111">
        <f>D48*E48/100</f>
        <v>558932.47999999998</v>
      </c>
      <c r="G48" s="21"/>
      <c r="H48" s="21"/>
    </row>
    <row r="49" spans="1:8" s="1" customFormat="1" ht="53.25" hidden="1" customHeight="1">
      <c r="A49" s="170">
        <v>29</v>
      </c>
      <c r="B49" s="108" t="s">
        <v>228</v>
      </c>
      <c r="C49" s="110" t="s">
        <v>226</v>
      </c>
      <c r="D49" s="125">
        <f>'N.W.C(M.S) 1'!AL39</f>
        <v>0</v>
      </c>
      <c r="E49" s="110">
        <v>726.72</v>
      </c>
      <c r="F49" s="111">
        <f>D49*E49</f>
        <v>0</v>
      </c>
      <c r="G49" s="21"/>
      <c r="H49" s="21"/>
    </row>
    <row r="50" spans="1:8" s="1" customFormat="1" ht="40.5" customHeight="1">
      <c r="A50" s="170">
        <v>30</v>
      </c>
      <c r="B50" s="108" t="s">
        <v>227</v>
      </c>
      <c r="C50" s="110" t="s">
        <v>160</v>
      </c>
      <c r="D50" s="125">
        <f>'N.W.C(M.S) 1'!AL40</f>
        <v>1250</v>
      </c>
      <c r="E50" s="81">
        <v>837.1</v>
      </c>
      <c r="F50" s="111">
        <f>D50*E50/100</f>
        <v>10463.75</v>
      </c>
      <c r="G50" s="21"/>
      <c r="H50" s="21"/>
    </row>
    <row r="51" spans="1:8" s="1" customFormat="1">
      <c r="A51" s="170"/>
      <c r="B51" s="108" t="s">
        <v>191</v>
      </c>
      <c r="C51" s="110" t="s">
        <v>160</v>
      </c>
      <c r="D51" s="125">
        <f>D50</f>
        <v>1250</v>
      </c>
      <c r="E51" s="81">
        <v>584.65</v>
      </c>
      <c r="F51" s="111">
        <f>D51*E51/100</f>
        <v>7308.125</v>
      </c>
      <c r="G51" s="21"/>
      <c r="H51" s="21"/>
    </row>
    <row r="52" spans="1:8" s="1" customFormat="1" ht="89.25">
      <c r="A52" s="140">
        <v>31</v>
      </c>
      <c r="B52" s="108" t="s">
        <v>245</v>
      </c>
      <c r="C52" s="160" t="s">
        <v>87</v>
      </c>
      <c r="D52" s="195">
        <f>'N.W.C(M.S) 1'!AL35</f>
        <v>6402</v>
      </c>
      <c r="E52" s="110">
        <v>9.74</v>
      </c>
      <c r="F52" s="111">
        <f>D52*E52</f>
        <v>62355.48</v>
      </c>
      <c r="G52" s="21"/>
      <c r="H52" s="21"/>
    </row>
    <row r="53" spans="1:8" s="1" customFormat="1" ht="89.25">
      <c r="A53" s="171">
        <v>27</v>
      </c>
      <c r="B53" s="108" t="s">
        <v>305</v>
      </c>
      <c r="C53" s="110" t="s">
        <v>267</v>
      </c>
      <c r="D53" s="125">
        <f>'N.W.C(M.S) 1'!AL41</f>
        <v>1600</v>
      </c>
      <c r="E53" s="110">
        <v>169.18</v>
      </c>
      <c r="F53" s="111">
        <f>E53*D53</f>
        <v>270688</v>
      </c>
    </row>
    <row r="54" spans="1:8" s="1" customFormat="1" ht="51">
      <c r="A54" s="171">
        <v>28</v>
      </c>
      <c r="B54" s="112" t="s">
        <v>306</v>
      </c>
      <c r="C54" s="247" t="s">
        <v>267</v>
      </c>
      <c r="D54" s="248">
        <f>D53*3</f>
        <v>4800</v>
      </c>
      <c r="E54" s="247">
        <v>8.3800000000000008</v>
      </c>
      <c r="F54" s="114">
        <f>E54*D54</f>
        <v>40224.000000000007</v>
      </c>
    </row>
    <row r="55" spans="1:8" s="1" customFormat="1" ht="15" customHeight="1">
      <c r="A55" s="294" t="s">
        <v>194</v>
      </c>
      <c r="B55" s="295"/>
      <c r="C55" s="295"/>
      <c r="D55" s="295"/>
      <c r="E55" s="296"/>
      <c r="F55" s="139">
        <f>SUM(F12:F54)</f>
        <v>15338722.787449999</v>
      </c>
      <c r="G55" s="21"/>
      <c r="H55" s="21"/>
    </row>
    <row r="56" spans="1:8" s="1" customFormat="1" ht="15" customHeight="1">
      <c r="A56" s="143"/>
      <c r="B56" s="154"/>
      <c r="C56" s="155"/>
      <c r="D56" s="155"/>
      <c r="E56" s="155"/>
      <c r="F56" s="156"/>
      <c r="G56" s="21"/>
      <c r="H56" s="21"/>
    </row>
    <row r="57" spans="1:8" ht="15.75">
      <c r="A57" s="302" t="s">
        <v>193</v>
      </c>
      <c r="B57" s="302"/>
      <c r="C57" s="302"/>
      <c r="D57" s="302"/>
      <c r="E57" s="302"/>
      <c r="F57" s="302"/>
    </row>
    <row r="58" spans="1:8" ht="102">
      <c r="A58" s="22">
        <v>1</v>
      </c>
      <c r="B58" s="124" t="s">
        <v>171</v>
      </c>
      <c r="C58" s="110" t="s">
        <v>172</v>
      </c>
      <c r="D58" s="125">
        <f>'N.W.C(M.S) 1'!AL19</f>
        <v>6784</v>
      </c>
      <c r="E58" s="172">
        <v>282</v>
      </c>
      <c r="F58" s="173">
        <f t="shared" ref="F58:F69" si="1">D58*E58</f>
        <v>1913088</v>
      </c>
    </row>
    <row r="59" spans="1:8" s="1" customFormat="1" ht="102">
      <c r="A59" s="22">
        <v>2</v>
      </c>
      <c r="B59" s="124" t="s">
        <v>243</v>
      </c>
      <c r="C59" s="110" t="s">
        <v>172</v>
      </c>
      <c r="D59" s="125">
        <f>'N.W.C(M.S) 1'!AL20</f>
        <v>754</v>
      </c>
      <c r="E59" s="172">
        <v>186</v>
      </c>
      <c r="F59" s="173">
        <f t="shared" si="1"/>
        <v>140244</v>
      </c>
      <c r="G59" s="21"/>
      <c r="H59" s="21"/>
    </row>
    <row r="60" spans="1:8" ht="38.25">
      <c r="A60" s="22">
        <v>3</v>
      </c>
      <c r="B60" s="189" t="s">
        <v>244</v>
      </c>
      <c r="C60" s="99" t="s">
        <v>87</v>
      </c>
      <c r="D60" s="194">
        <f>'N.W.C(M.S) 1'!AL30</f>
        <v>6288</v>
      </c>
      <c r="E60" s="174">
        <v>202</v>
      </c>
      <c r="F60" s="173">
        <f t="shared" si="1"/>
        <v>1270176</v>
      </c>
    </row>
    <row r="61" spans="1:8" ht="72">
      <c r="A61" s="27">
        <v>4</v>
      </c>
      <c r="B61" s="163" t="s">
        <v>214</v>
      </c>
      <c r="C61" s="81" t="s">
        <v>134</v>
      </c>
      <c r="D61" s="195">
        <f>'N.W.C(M.S) 1'!AL34</f>
        <v>0</v>
      </c>
      <c r="E61" s="175">
        <v>110.3</v>
      </c>
      <c r="F61" s="173">
        <f t="shared" si="1"/>
        <v>0</v>
      </c>
    </row>
    <row r="62" spans="1:8">
      <c r="A62" s="140">
        <v>5</v>
      </c>
      <c r="B62" s="189" t="s">
        <v>252</v>
      </c>
      <c r="C62" s="160" t="s">
        <v>40</v>
      </c>
      <c r="D62" s="195">
        <f>'N.W.C(M.S) 1'!AL36</f>
        <v>0</v>
      </c>
      <c r="E62" s="175">
        <v>650</v>
      </c>
      <c r="F62" s="173">
        <f t="shared" si="1"/>
        <v>0</v>
      </c>
    </row>
    <row r="63" spans="1:8" s="1" customFormat="1" ht="143.25" customHeight="1">
      <c r="A63" s="186">
        <v>6</v>
      </c>
      <c r="B63" s="126" t="s">
        <v>253</v>
      </c>
      <c r="C63" s="110" t="s">
        <v>172</v>
      </c>
      <c r="D63" s="125">
        <f>'N.W.C(M.S) 1'!AL21</f>
        <v>240</v>
      </c>
      <c r="E63" s="197">
        <v>510</v>
      </c>
      <c r="F63" s="173">
        <f t="shared" si="1"/>
        <v>122400</v>
      </c>
      <c r="G63" s="21"/>
      <c r="H63" s="21"/>
    </row>
    <row r="64" spans="1:8" s="1" customFormat="1" ht="96.75" customHeight="1">
      <c r="A64" s="169">
        <v>7</v>
      </c>
      <c r="B64" s="108" t="s">
        <v>251</v>
      </c>
      <c r="C64" s="167" t="s">
        <v>224</v>
      </c>
      <c r="D64" s="196">
        <f>'N.W.C(M.S) 1'!AL8/20</f>
        <v>47.7</v>
      </c>
      <c r="E64" s="177">
        <v>125000</v>
      </c>
      <c r="F64" s="173">
        <f t="shared" si="1"/>
        <v>5962500</v>
      </c>
      <c r="G64" s="21"/>
      <c r="H64" s="21"/>
    </row>
    <row r="65" spans="1:8" s="1" customFormat="1">
      <c r="A65" s="185">
        <v>8</v>
      </c>
      <c r="B65" s="189" t="s">
        <v>246</v>
      </c>
      <c r="C65" s="110" t="s">
        <v>40</v>
      </c>
      <c r="D65" s="125">
        <f>'[2]N.W.C(M.S)'!AN50</f>
        <v>0</v>
      </c>
      <c r="E65" s="193"/>
      <c r="F65" s="173">
        <f t="shared" si="1"/>
        <v>0</v>
      </c>
      <c r="G65" s="21"/>
      <c r="H65" s="21"/>
    </row>
    <row r="66" spans="1:8" s="1" customFormat="1">
      <c r="A66" s="185">
        <v>9</v>
      </c>
      <c r="B66" s="126" t="s">
        <v>247</v>
      </c>
      <c r="C66" s="110" t="s">
        <v>18</v>
      </c>
      <c r="D66" s="125">
        <v>10</v>
      </c>
      <c r="E66" s="193">
        <v>1000</v>
      </c>
      <c r="F66" s="173">
        <f t="shared" si="1"/>
        <v>10000</v>
      </c>
      <c r="G66" s="21"/>
      <c r="H66" s="21"/>
    </row>
    <row r="67" spans="1:8" s="1" customFormat="1">
      <c r="A67" s="185">
        <v>10</v>
      </c>
      <c r="B67" s="126" t="s">
        <v>248</v>
      </c>
      <c r="C67" s="110" t="s">
        <v>18</v>
      </c>
      <c r="D67" s="125">
        <v>4</v>
      </c>
      <c r="E67" s="193">
        <v>10000</v>
      </c>
      <c r="F67" s="173">
        <f t="shared" si="1"/>
        <v>40000</v>
      </c>
      <c r="G67" s="21"/>
      <c r="H67" s="21"/>
    </row>
    <row r="68" spans="1:8" s="1" customFormat="1">
      <c r="A68" s="185">
        <v>11</v>
      </c>
      <c r="B68" s="126" t="s">
        <v>249</v>
      </c>
      <c r="C68" s="110" t="s">
        <v>18</v>
      </c>
      <c r="D68" s="125">
        <v>2</v>
      </c>
      <c r="E68" s="193">
        <v>500</v>
      </c>
      <c r="F68" s="173">
        <f t="shared" si="1"/>
        <v>1000</v>
      </c>
      <c r="G68" s="21"/>
      <c r="H68" s="21"/>
    </row>
    <row r="69" spans="1:8" s="1" customFormat="1">
      <c r="A69" s="185">
        <v>12</v>
      </c>
      <c r="B69" s="166" t="s">
        <v>250</v>
      </c>
      <c r="C69" s="110" t="s">
        <v>18</v>
      </c>
      <c r="D69" s="125">
        <v>3</v>
      </c>
      <c r="E69" s="193">
        <v>20000</v>
      </c>
      <c r="F69" s="173">
        <f t="shared" si="1"/>
        <v>60000</v>
      </c>
      <c r="G69" s="21"/>
      <c r="H69" s="21"/>
    </row>
    <row r="70" spans="1:8">
      <c r="A70" s="294" t="s">
        <v>194</v>
      </c>
      <c r="B70" s="295"/>
      <c r="C70" s="295"/>
      <c r="D70" s="295"/>
      <c r="E70" s="296"/>
      <c r="F70" s="178">
        <f>SUM(F58:F69)</f>
        <v>9519408</v>
      </c>
    </row>
  </sheetData>
  <mergeCells count="30">
    <mergeCell ref="A6:F6"/>
    <mergeCell ref="A1:F1"/>
    <mergeCell ref="A2:F2"/>
    <mergeCell ref="A3:F3"/>
    <mergeCell ref="A4:F4"/>
    <mergeCell ref="A5:F5"/>
    <mergeCell ref="A12:A13"/>
    <mergeCell ref="A14:A15"/>
    <mergeCell ref="B8:F8"/>
    <mergeCell ref="A9:F9"/>
    <mergeCell ref="A10:A11"/>
    <mergeCell ref="B10:B11"/>
    <mergeCell ref="C10:C11"/>
    <mergeCell ref="D10:D11"/>
    <mergeCell ref="F10:F11"/>
    <mergeCell ref="A20:A21"/>
    <mergeCell ref="C17:C18"/>
    <mergeCell ref="D17:D18"/>
    <mergeCell ref="E17:E18"/>
    <mergeCell ref="A70:E70"/>
    <mergeCell ref="A26:A27"/>
    <mergeCell ref="A29:A31"/>
    <mergeCell ref="A57:F57"/>
    <mergeCell ref="A32:A33"/>
    <mergeCell ref="A35:A38"/>
    <mergeCell ref="A40:A41"/>
    <mergeCell ref="A42:A43"/>
    <mergeCell ref="A55:E55"/>
    <mergeCell ref="F17:F18"/>
    <mergeCell ref="A17:A19"/>
  </mergeCells>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dimension ref="A1:G104"/>
  <sheetViews>
    <sheetView topLeftCell="A34" workbookViewId="0">
      <selection activeCell="F41" sqref="F41"/>
    </sheetView>
  </sheetViews>
  <sheetFormatPr defaultRowHeight="15"/>
  <cols>
    <col min="1" max="1" width="5.28515625" style="1" customWidth="1"/>
    <col min="2" max="2" width="38.140625" style="1" customWidth="1"/>
    <col min="3" max="3" width="9.140625" style="1"/>
    <col min="4" max="4" width="8.5703125" style="1" customWidth="1"/>
    <col min="5" max="5" width="9.85546875" style="76" customWidth="1"/>
    <col min="6" max="6" width="12.85546875" style="76" customWidth="1"/>
    <col min="7" max="16384" width="9.140625" style="1"/>
  </cols>
  <sheetData>
    <row r="1" spans="1:7" ht="18" customHeight="1">
      <c r="A1" s="317" t="s">
        <v>254</v>
      </c>
      <c r="B1" s="317"/>
      <c r="C1" s="317"/>
      <c r="D1" s="317"/>
      <c r="E1" s="317"/>
      <c r="F1" s="317"/>
    </row>
    <row r="2" spans="1:7" ht="18">
      <c r="A2" s="343" t="s">
        <v>38</v>
      </c>
      <c r="B2" s="343"/>
      <c r="C2" s="343"/>
      <c r="D2" s="343"/>
      <c r="E2" s="343"/>
      <c r="F2" s="343"/>
    </row>
    <row r="3" spans="1:7" ht="18" customHeight="1">
      <c r="A3" s="343" t="s">
        <v>6</v>
      </c>
      <c r="B3" s="343"/>
      <c r="C3" s="343"/>
      <c r="D3" s="343"/>
      <c r="E3" s="343"/>
      <c r="F3" s="343"/>
    </row>
    <row r="4" spans="1:7" ht="18" customHeight="1">
      <c r="A4" s="317" t="s">
        <v>273</v>
      </c>
      <c r="B4" s="317"/>
      <c r="C4" s="317"/>
      <c r="D4" s="317"/>
      <c r="E4" s="317"/>
      <c r="F4" s="317"/>
    </row>
    <row r="5" spans="1:7" ht="18">
      <c r="A5" s="100"/>
      <c r="B5" s="317"/>
      <c r="C5" s="317"/>
      <c r="D5" s="317"/>
      <c r="E5" s="317"/>
      <c r="F5" s="317"/>
      <c r="G5" s="317"/>
    </row>
    <row r="6" spans="1:7" ht="18" customHeight="1">
      <c r="A6" s="37"/>
      <c r="B6" s="37"/>
      <c r="C6" s="37"/>
      <c r="D6" s="37"/>
      <c r="E6" s="38"/>
      <c r="F6" s="38"/>
    </row>
    <row r="7" spans="1:7" ht="15.75">
      <c r="A7" s="344" t="s">
        <v>47</v>
      </c>
      <c r="B7" s="344"/>
      <c r="C7" s="344"/>
      <c r="D7" s="344"/>
      <c r="E7" s="344"/>
      <c r="F7" s="344"/>
    </row>
    <row r="8" spans="1:7" ht="29.25" customHeight="1">
      <c r="A8" s="292" t="s">
        <v>10</v>
      </c>
      <c r="B8" s="292" t="s">
        <v>11</v>
      </c>
      <c r="C8" s="292" t="s">
        <v>12</v>
      </c>
      <c r="D8" s="293" t="s">
        <v>13</v>
      </c>
      <c r="E8" s="35" t="s">
        <v>14</v>
      </c>
      <c r="F8" s="35" t="s">
        <v>21</v>
      </c>
    </row>
    <row r="9" spans="1:7">
      <c r="A9" s="292"/>
      <c r="B9" s="292"/>
      <c r="C9" s="292"/>
      <c r="D9" s="293"/>
      <c r="E9" s="36" t="s">
        <v>16</v>
      </c>
      <c r="F9" s="36" t="s">
        <v>16</v>
      </c>
    </row>
    <row r="10" spans="1:7">
      <c r="A10" s="270">
        <v>1</v>
      </c>
      <c r="B10" s="273" t="s">
        <v>48</v>
      </c>
      <c r="C10" s="276" t="s">
        <v>18</v>
      </c>
      <c r="D10" s="276">
        <v>20</v>
      </c>
      <c r="E10" s="282">
        <v>689.7</v>
      </c>
      <c r="F10" s="268">
        <f>D10*E10</f>
        <v>13794</v>
      </c>
    </row>
    <row r="11" spans="1:7" ht="60.75" customHeight="1">
      <c r="A11" s="271"/>
      <c r="B11" s="274"/>
      <c r="C11" s="277"/>
      <c r="D11" s="277"/>
      <c r="E11" s="283"/>
      <c r="F11" s="285"/>
    </row>
    <row r="12" spans="1:7" s="21" customFormat="1" ht="52.5" customHeight="1">
      <c r="A12" s="50">
        <v>2</v>
      </c>
      <c r="B12" s="40" t="s">
        <v>49</v>
      </c>
      <c r="C12" s="41" t="s">
        <v>18</v>
      </c>
      <c r="D12" s="41">
        <v>20</v>
      </c>
      <c r="E12" s="42">
        <v>447.15</v>
      </c>
      <c r="F12" s="43">
        <f>D12*E12</f>
        <v>8943</v>
      </c>
    </row>
    <row r="13" spans="1:7" s="21" customFormat="1" ht="77.25" customHeight="1">
      <c r="A13" s="65" t="s">
        <v>50</v>
      </c>
      <c r="B13" s="77" t="s">
        <v>51</v>
      </c>
      <c r="C13" s="45" t="s">
        <v>18</v>
      </c>
      <c r="D13" s="45">
        <v>22</v>
      </c>
      <c r="E13" s="78">
        <v>72.16</v>
      </c>
      <c r="F13" s="244">
        <f>D13*E13</f>
        <v>1587.52</v>
      </c>
    </row>
    <row r="14" spans="1:7" s="21" customFormat="1" ht="76.5">
      <c r="A14" s="39" t="s">
        <v>52</v>
      </c>
      <c r="B14" s="40" t="s">
        <v>53</v>
      </c>
      <c r="C14" s="41" t="s">
        <v>18</v>
      </c>
      <c r="D14" s="41">
        <v>22</v>
      </c>
      <c r="E14" s="42">
        <v>264</v>
      </c>
      <c r="F14" s="43">
        <f>D14*E14</f>
        <v>5808</v>
      </c>
    </row>
    <row r="15" spans="1:7" s="21" customFormat="1" ht="32.25" customHeight="1">
      <c r="A15" s="270">
        <v>4</v>
      </c>
      <c r="B15" s="273" t="s">
        <v>54</v>
      </c>
      <c r="C15" s="44"/>
      <c r="D15" s="45"/>
      <c r="E15" s="46"/>
      <c r="F15" s="47"/>
    </row>
    <row r="16" spans="1:7" s="21" customFormat="1" ht="12" customHeight="1">
      <c r="A16" s="272"/>
      <c r="B16" s="288"/>
      <c r="C16" s="48" t="s">
        <v>18</v>
      </c>
      <c r="D16" s="48">
        <v>15</v>
      </c>
      <c r="E16" s="49">
        <v>1097</v>
      </c>
      <c r="F16" s="245">
        <f>D16*E16</f>
        <v>16455</v>
      </c>
    </row>
    <row r="17" spans="1:6" s="21" customFormat="1">
      <c r="A17" s="270">
        <v>5</v>
      </c>
      <c r="B17" s="273" t="s">
        <v>55</v>
      </c>
      <c r="C17" s="44"/>
      <c r="D17" s="45"/>
      <c r="E17" s="46"/>
      <c r="F17" s="47"/>
    </row>
    <row r="18" spans="1:6" s="21" customFormat="1" ht="12" customHeight="1">
      <c r="A18" s="272"/>
      <c r="B18" s="275"/>
      <c r="C18" s="48" t="s">
        <v>18</v>
      </c>
      <c r="D18" s="48">
        <v>15</v>
      </c>
      <c r="E18" s="49">
        <v>1109.46</v>
      </c>
      <c r="F18" s="245">
        <f>D18*E18</f>
        <v>16641.900000000001</v>
      </c>
    </row>
    <row r="19" spans="1:6" s="21" customFormat="1" ht="143.25" customHeight="1">
      <c r="A19" s="50">
        <v>6</v>
      </c>
      <c r="B19" s="51" t="s">
        <v>56</v>
      </c>
      <c r="C19" s="41" t="s">
        <v>18</v>
      </c>
      <c r="D19" s="41">
        <v>15</v>
      </c>
      <c r="E19" s="42">
        <v>6166.6</v>
      </c>
      <c r="F19" s="43">
        <f>D19*E19</f>
        <v>92499</v>
      </c>
    </row>
    <row r="20" spans="1:6" s="21" customFormat="1" ht="167.25" customHeight="1">
      <c r="A20" s="50">
        <v>7</v>
      </c>
      <c r="B20" s="40" t="s">
        <v>57</v>
      </c>
      <c r="C20" s="41" t="s">
        <v>18</v>
      </c>
      <c r="D20" s="41">
        <v>8</v>
      </c>
      <c r="E20" s="42">
        <v>4253.8999999999996</v>
      </c>
      <c r="F20" s="43">
        <f>D20*E20</f>
        <v>34031.199999999997</v>
      </c>
    </row>
    <row r="21" spans="1:6" s="21" customFormat="1" ht="38.25">
      <c r="A21" s="50">
        <v>8</v>
      </c>
      <c r="B21" s="40" t="s">
        <v>58</v>
      </c>
      <c r="C21" s="41" t="s">
        <v>18</v>
      </c>
      <c r="D21" s="41">
        <f>D20</f>
        <v>8</v>
      </c>
      <c r="E21" s="42">
        <v>938.47</v>
      </c>
      <c r="F21" s="43">
        <f>D21*E21</f>
        <v>7507.76</v>
      </c>
    </row>
    <row r="22" spans="1:6" s="21" customFormat="1">
      <c r="A22" s="286">
        <v>9</v>
      </c>
      <c r="B22" s="287" t="s">
        <v>59</v>
      </c>
      <c r="C22" s="276" t="s">
        <v>18</v>
      </c>
      <c r="D22" s="276">
        <v>15</v>
      </c>
      <c r="E22" s="282">
        <v>1220.67</v>
      </c>
      <c r="F22" s="268">
        <f>D22*E22</f>
        <v>18310.050000000003</v>
      </c>
    </row>
    <row r="23" spans="1:6" s="21" customFormat="1" ht="87.75" customHeight="1">
      <c r="A23" s="286"/>
      <c r="B23" s="287"/>
      <c r="C23" s="278"/>
      <c r="D23" s="278"/>
      <c r="E23" s="284"/>
      <c r="F23" s="269"/>
    </row>
    <row r="24" spans="1:6" s="21" customFormat="1">
      <c r="A24" s="270">
        <v>10</v>
      </c>
      <c r="B24" s="273" t="s">
        <v>60</v>
      </c>
      <c r="C24" s="276" t="s">
        <v>18</v>
      </c>
      <c r="D24" s="279">
        <v>3</v>
      </c>
      <c r="E24" s="282">
        <v>42745</v>
      </c>
      <c r="F24" s="268">
        <f>D24*E24</f>
        <v>128235</v>
      </c>
    </row>
    <row r="25" spans="1:6" s="21" customFormat="1">
      <c r="A25" s="271"/>
      <c r="B25" s="274"/>
      <c r="C25" s="277"/>
      <c r="D25" s="280"/>
      <c r="E25" s="283"/>
      <c r="F25" s="285"/>
    </row>
    <row r="26" spans="1:6" s="21" customFormat="1">
      <c r="A26" s="271"/>
      <c r="B26" s="274"/>
      <c r="C26" s="277"/>
      <c r="D26" s="280"/>
      <c r="E26" s="283"/>
      <c r="F26" s="285"/>
    </row>
    <row r="27" spans="1:6" s="21" customFormat="1">
      <c r="A27" s="271"/>
      <c r="B27" s="274"/>
      <c r="C27" s="277"/>
      <c r="D27" s="280"/>
      <c r="E27" s="283"/>
      <c r="F27" s="285"/>
    </row>
    <row r="28" spans="1:6" s="21" customFormat="1">
      <c r="A28" s="271"/>
      <c r="B28" s="274"/>
      <c r="C28" s="277"/>
      <c r="D28" s="280"/>
      <c r="E28" s="283"/>
      <c r="F28" s="285"/>
    </row>
    <row r="29" spans="1:6" s="21" customFormat="1">
      <c r="A29" s="271"/>
      <c r="B29" s="274"/>
      <c r="C29" s="277"/>
      <c r="D29" s="280"/>
      <c r="E29" s="283"/>
      <c r="F29" s="285"/>
    </row>
    <row r="30" spans="1:6" s="21" customFormat="1">
      <c r="A30" s="271"/>
      <c r="B30" s="274"/>
      <c r="C30" s="277"/>
      <c r="D30" s="280"/>
      <c r="E30" s="283"/>
      <c r="F30" s="285"/>
    </row>
    <row r="31" spans="1:6" s="21" customFormat="1">
      <c r="A31" s="271"/>
      <c r="B31" s="274"/>
      <c r="C31" s="277"/>
      <c r="D31" s="280"/>
      <c r="E31" s="283"/>
      <c r="F31" s="285"/>
    </row>
    <row r="32" spans="1:6" s="21" customFormat="1">
      <c r="A32" s="271"/>
      <c r="B32" s="274"/>
      <c r="C32" s="277"/>
      <c r="D32" s="280"/>
      <c r="E32" s="283"/>
      <c r="F32" s="285"/>
    </row>
    <row r="33" spans="1:6" s="21" customFormat="1" ht="69.75" customHeight="1">
      <c r="A33" s="272"/>
      <c r="B33" s="275"/>
      <c r="C33" s="278"/>
      <c r="D33" s="281"/>
      <c r="E33" s="284"/>
      <c r="F33" s="269"/>
    </row>
    <row r="34" spans="1:6" s="21" customFormat="1" ht="51">
      <c r="A34" s="50">
        <v>11</v>
      </c>
      <c r="B34" s="40" t="s">
        <v>61</v>
      </c>
      <c r="C34" s="41" t="s">
        <v>18</v>
      </c>
      <c r="D34" s="64">
        <v>15</v>
      </c>
      <c r="E34" s="42">
        <v>169.4</v>
      </c>
      <c r="F34" s="43">
        <f t="shared" ref="F34:F40" si="0">D34*E34</f>
        <v>2541</v>
      </c>
    </row>
    <row r="35" spans="1:6" s="21" customFormat="1" ht="38.25">
      <c r="A35" s="50">
        <v>12</v>
      </c>
      <c r="B35" s="40" t="s">
        <v>62</v>
      </c>
      <c r="C35" s="41" t="s">
        <v>18</v>
      </c>
      <c r="D35" s="64">
        <v>15</v>
      </c>
      <c r="E35" s="42">
        <v>3432</v>
      </c>
      <c r="F35" s="43">
        <f t="shared" si="0"/>
        <v>51480</v>
      </c>
    </row>
    <row r="36" spans="1:6" s="21" customFormat="1" ht="38.25">
      <c r="A36" s="50">
        <v>13</v>
      </c>
      <c r="B36" s="40" t="s">
        <v>63</v>
      </c>
      <c r="C36" s="41" t="s">
        <v>18</v>
      </c>
      <c r="D36" s="64">
        <v>15</v>
      </c>
      <c r="E36" s="42">
        <v>593.37</v>
      </c>
      <c r="F36" s="43">
        <f t="shared" si="0"/>
        <v>8900.5499999999993</v>
      </c>
    </row>
    <row r="37" spans="1:6" s="21" customFormat="1" ht="38.25">
      <c r="A37" s="270">
        <v>14</v>
      </c>
      <c r="B37" s="40" t="s">
        <v>64</v>
      </c>
      <c r="C37" s="41"/>
      <c r="D37" s="64"/>
      <c r="E37" s="42"/>
      <c r="F37" s="43"/>
    </row>
    <row r="38" spans="1:6" s="21" customFormat="1">
      <c r="A38" s="271"/>
      <c r="B38" s="40" t="s">
        <v>65</v>
      </c>
      <c r="C38" s="41" t="s">
        <v>18</v>
      </c>
      <c r="D38" s="64">
        <v>10</v>
      </c>
      <c r="E38" s="42">
        <v>695.42</v>
      </c>
      <c r="F38" s="43">
        <f t="shared" si="0"/>
        <v>6954.2</v>
      </c>
    </row>
    <row r="39" spans="1:6" s="21" customFormat="1">
      <c r="A39" s="272"/>
      <c r="B39" s="40" t="s">
        <v>66</v>
      </c>
      <c r="C39" s="41" t="s">
        <v>18</v>
      </c>
      <c r="D39" s="64">
        <v>10</v>
      </c>
      <c r="E39" s="42">
        <v>956.12</v>
      </c>
      <c r="F39" s="43">
        <f t="shared" si="0"/>
        <v>9561.2000000000007</v>
      </c>
    </row>
    <row r="40" spans="1:6" s="21" customFormat="1" ht="114.75">
      <c r="A40" s="50">
        <v>15</v>
      </c>
      <c r="B40" s="40" t="s">
        <v>67</v>
      </c>
      <c r="C40" s="41" t="s">
        <v>18</v>
      </c>
      <c r="D40" s="64">
        <v>2</v>
      </c>
      <c r="E40" s="42">
        <v>3128</v>
      </c>
      <c r="F40" s="43">
        <f t="shared" si="0"/>
        <v>6256</v>
      </c>
    </row>
    <row r="41" spans="1:6" s="21" customFormat="1">
      <c r="A41" s="267" t="s">
        <v>17</v>
      </c>
      <c r="B41" s="267"/>
      <c r="C41" s="267"/>
      <c r="D41" s="267"/>
      <c r="E41" s="267"/>
      <c r="F41" s="53">
        <f>SUM(F10:F40)</f>
        <v>429505.38</v>
      </c>
    </row>
    <row r="42" spans="1:6" s="21" customFormat="1">
      <c r="A42" s="54"/>
      <c r="B42" s="54"/>
      <c r="C42" s="54"/>
      <c r="D42" s="54"/>
      <c r="E42" s="55"/>
      <c r="F42" s="56"/>
    </row>
    <row r="43" spans="1:6" s="21" customFormat="1">
      <c r="A43" s="54"/>
      <c r="B43" s="54"/>
      <c r="C43" s="54"/>
      <c r="D43" s="54"/>
      <c r="E43" s="57"/>
      <c r="F43" s="57"/>
    </row>
    <row r="44" spans="1:6" s="21" customFormat="1">
      <c r="A44" s="54"/>
      <c r="B44" s="54"/>
      <c r="C44" s="54"/>
      <c r="D44" s="54"/>
      <c r="E44" s="57"/>
      <c r="F44" s="57"/>
    </row>
    <row r="45" spans="1:6" s="21" customFormat="1">
      <c r="A45" s="54"/>
      <c r="B45" s="54"/>
      <c r="C45" s="54"/>
      <c r="D45" s="54"/>
      <c r="E45" s="57"/>
      <c r="F45" s="57"/>
    </row>
    <row r="46" spans="1:6" s="21" customFormat="1">
      <c r="A46" s="54"/>
      <c r="B46" s="54"/>
      <c r="C46" s="54"/>
      <c r="D46" s="54"/>
      <c r="E46" s="57"/>
      <c r="F46" s="57"/>
    </row>
    <row r="47" spans="1:6" s="21" customFormat="1">
      <c r="A47" s="54"/>
      <c r="B47" s="54"/>
      <c r="C47" s="54"/>
      <c r="D47" s="54"/>
      <c r="E47" s="57"/>
      <c r="F47" s="57"/>
    </row>
    <row r="48" spans="1:6" s="21" customFormat="1">
      <c r="A48" s="54"/>
      <c r="B48" s="54"/>
      <c r="C48" s="54"/>
      <c r="D48" s="54"/>
      <c r="E48" s="57"/>
      <c r="F48" s="57"/>
    </row>
    <row r="49" spans="1:6" s="21" customFormat="1">
      <c r="A49" s="54"/>
      <c r="B49" s="54"/>
      <c r="C49" s="54"/>
      <c r="D49" s="54"/>
      <c r="E49" s="57"/>
      <c r="F49" s="57"/>
    </row>
    <row r="50" spans="1:6" s="21" customFormat="1">
      <c r="A50" s="54"/>
      <c r="B50" s="54"/>
      <c r="C50" s="54"/>
      <c r="D50" s="54"/>
      <c r="E50" s="57"/>
      <c r="F50" s="57"/>
    </row>
    <row r="51" spans="1:6" s="21" customFormat="1">
      <c r="A51" s="54"/>
      <c r="B51" s="54"/>
      <c r="C51" s="54"/>
      <c r="D51" s="54"/>
      <c r="E51" s="57"/>
      <c r="F51" s="57"/>
    </row>
    <row r="52" spans="1:6" s="21" customFormat="1">
      <c r="A52" s="54"/>
      <c r="B52" s="54"/>
      <c r="C52" s="54"/>
      <c r="D52" s="54"/>
      <c r="E52" s="57"/>
      <c r="F52" s="57"/>
    </row>
    <row r="53" spans="1:6" s="21" customFormat="1">
      <c r="A53" s="54"/>
      <c r="B53" s="54"/>
      <c r="C53" s="54"/>
      <c r="D53" s="54"/>
      <c r="E53" s="57"/>
      <c r="F53" s="57"/>
    </row>
    <row r="54" spans="1:6" s="21" customFormat="1">
      <c r="A54" s="54"/>
      <c r="B54" s="54"/>
      <c r="C54" s="54"/>
      <c r="D54" s="54"/>
      <c r="E54" s="57"/>
      <c r="F54" s="57"/>
    </row>
    <row r="55" spans="1:6" s="21" customFormat="1">
      <c r="A55" s="54"/>
      <c r="B55" s="54"/>
      <c r="C55" s="54"/>
      <c r="D55" s="54"/>
      <c r="E55" s="57"/>
      <c r="F55" s="57"/>
    </row>
    <row r="56" spans="1:6">
      <c r="A56" s="54"/>
      <c r="B56" s="54"/>
      <c r="C56" s="54"/>
      <c r="D56" s="54"/>
      <c r="E56" s="57"/>
      <c r="F56" s="57"/>
    </row>
    <row r="57" spans="1:6" ht="18" customHeight="1">
      <c r="A57" s="54"/>
      <c r="B57" s="54"/>
      <c r="C57" s="54"/>
      <c r="D57" s="54"/>
      <c r="E57" s="57"/>
      <c r="F57" s="57"/>
    </row>
    <row r="58" spans="1:6" ht="39" customHeight="1">
      <c r="A58" s="54"/>
      <c r="B58" s="54"/>
      <c r="C58" s="54"/>
      <c r="D58" s="54"/>
      <c r="E58" s="57"/>
      <c r="F58" s="57"/>
    </row>
    <row r="59" spans="1:6" ht="15.75" customHeight="1">
      <c r="A59" s="54"/>
      <c r="B59" s="54"/>
      <c r="C59" s="54"/>
      <c r="D59" s="54"/>
      <c r="E59" s="57"/>
      <c r="F59" s="57"/>
    </row>
    <row r="60" spans="1:6" ht="17.25" customHeight="1">
      <c r="A60" s="54"/>
      <c r="B60" s="54"/>
      <c r="C60" s="54"/>
      <c r="D60" s="54"/>
      <c r="E60" s="57"/>
      <c r="F60" s="57"/>
    </row>
    <row r="61" spans="1:6" ht="17.25" customHeight="1">
      <c r="A61" s="54"/>
      <c r="B61" s="54"/>
      <c r="C61" s="54"/>
      <c r="D61" s="54"/>
      <c r="E61" s="57"/>
      <c r="F61" s="57"/>
    </row>
    <row r="62" spans="1:6" ht="17.25" customHeight="1">
      <c r="A62" s="54"/>
      <c r="B62" s="54"/>
      <c r="C62" s="54"/>
      <c r="D62" s="54"/>
      <c r="E62" s="57"/>
      <c r="F62" s="57"/>
    </row>
    <row r="63" spans="1:6" ht="17.25" customHeight="1">
      <c r="A63" s="54"/>
      <c r="B63" s="54"/>
      <c r="C63" s="54"/>
      <c r="D63" s="54"/>
      <c r="E63" s="57"/>
      <c r="F63" s="57"/>
    </row>
    <row r="64" spans="1:6" ht="17.25" customHeight="1">
      <c r="A64" s="54"/>
      <c r="B64" s="54"/>
      <c r="C64" s="54"/>
      <c r="D64" s="54"/>
      <c r="E64" s="57"/>
      <c r="F64" s="57"/>
    </row>
    <row r="65" spans="1:6" ht="17.25" customHeight="1">
      <c r="A65" s="54"/>
      <c r="B65" s="54"/>
      <c r="C65" s="54"/>
      <c r="D65" s="54"/>
      <c r="E65" s="57"/>
      <c r="F65" s="57"/>
    </row>
    <row r="66" spans="1:6">
      <c r="A66" s="54"/>
      <c r="B66" s="54"/>
      <c r="C66" s="54"/>
      <c r="D66" s="54"/>
      <c r="E66" s="57"/>
      <c r="F66" s="57"/>
    </row>
    <row r="67" spans="1:6" ht="15" customHeight="1">
      <c r="A67" s="54"/>
      <c r="B67" s="54"/>
      <c r="C67" s="54"/>
      <c r="D67" s="54"/>
      <c r="E67" s="57"/>
      <c r="F67" s="57"/>
    </row>
    <row r="68" spans="1:6">
      <c r="A68" s="54"/>
      <c r="B68" s="54"/>
      <c r="C68" s="54"/>
      <c r="D68" s="54"/>
      <c r="E68" s="57"/>
      <c r="F68" s="57"/>
    </row>
    <row r="69" spans="1:6">
      <c r="A69" s="54"/>
      <c r="B69" s="54"/>
      <c r="C69" s="54"/>
      <c r="D69" s="54"/>
      <c r="E69" s="57"/>
      <c r="F69" s="57"/>
    </row>
    <row r="70" spans="1:6" ht="18.75" customHeight="1">
      <c r="A70" s="342" t="s">
        <v>37</v>
      </c>
      <c r="B70" s="342"/>
      <c r="C70" s="342"/>
      <c r="D70" s="342"/>
      <c r="E70" s="342"/>
      <c r="F70" s="342"/>
    </row>
    <row r="71" spans="1:6" ht="40.5" customHeight="1">
      <c r="A71" s="271">
        <v>1</v>
      </c>
      <c r="B71" s="58" t="s">
        <v>68</v>
      </c>
      <c r="C71" s="59"/>
      <c r="D71" s="60"/>
      <c r="E71" s="61"/>
      <c r="F71" s="62"/>
    </row>
    <row r="72" spans="1:6" ht="16.5" customHeight="1">
      <c r="A72" s="271"/>
      <c r="B72" s="63" t="s">
        <v>69</v>
      </c>
      <c r="C72" s="48" t="s">
        <v>18</v>
      </c>
      <c r="D72" s="212">
        <v>20</v>
      </c>
      <c r="E72" s="204">
        <v>3885</v>
      </c>
      <c r="F72" s="205">
        <f>D72*E72</f>
        <v>77700</v>
      </c>
    </row>
    <row r="73" spans="1:6">
      <c r="A73" s="271"/>
      <c r="B73" s="63" t="s">
        <v>70</v>
      </c>
      <c r="C73" s="48" t="s">
        <v>18</v>
      </c>
      <c r="D73" s="212">
        <v>20</v>
      </c>
      <c r="E73" s="204">
        <v>8076</v>
      </c>
      <c r="F73" s="206">
        <f>D73*E73</f>
        <v>161520</v>
      </c>
    </row>
    <row r="74" spans="1:6">
      <c r="A74" s="271"/>
      <c r="B74" s="63" t="s">
        <v>71</v>
      </c>
      <c r="C74" s="48" t="s">
        <v>18</v>
      </c>
      <c r="D74" s="212">
        <v>20</v>
      </c>
      <c r="E74" s="204">
        <v>799</v>
      </c>
      <c r="F74" s="206">
        <f>D74*E74</f>
        <v>15980</v>
      </c>
    </row>
    <row r="75" spans="1:6">
      <c r="A75" s="272"/>
      <c r="B75" s="63" t="s">
        <v>72</v>
      </c>
      <c r="C75" s="48" t="s">
        <v>18</v>
      </c>
      <c r="D75" s="212">
        <v>20</v>
      </c>
      <c r="E75" s="204">
        <v>5517</v>
      </c>
      <c r="F75" s="206">
        <f>D75*E75</f>
        <v>110340</v>
      </c>
    </row>
    <row r="76" spans="1:6" ht="38.25">
      <c r="A76" s="271">
        <v>2</v>
      </c>
      <c r="B76" s="58" t="s">
        <v>68</v>
      </c>
      <c r="C76" s="59"/>
      <c r="D76" s="213"/>
      <c r="E76" s="207"/>
      <c r="F76" s="208"/>
    </row>
    <row r="77" spans="1:6">
      <c r="A77" s="271"/>
      <c r="B77" s="40" t="s">
        <v>73</v>
      </c>
      <c r="C77" s="41" t="s">
        <v>18</v>
      </c>
      <c r="D77" s="64">
        <v>20</v>
      </c>
      <c r="E77" s="209">
        <v>3118</v>
      </c>
      <c r="F77" s="206">
        <f>D77*E77</f>
        <v>62360</v>
      </c>
    </row>
    <row r="78" spans="1:6">
      <c r="A78" s="271"/>
      <c r="B78" s="63" t="s">
        <v>74</v>
      </c>
      <c r="C78" s="48" t="s">
        <v>18</v>
      </c>
      <c r="D78" s="212">
        <v>20</v>
      </c>
      <c r="E78" s="204">
        <v>3201</v>
      </c>
      <c r="F78" s="206">
        <f>D78*E78</f>
        <v>64020</v>
      </c>
    </row>
    <row r="79" spans="1:6">
      <c r="A79" s="271"/>
      <c r="B79" s="63" t="s">
        <v>75</v>
      </c>
      <c r="C79" s="48" t="s">
        <v>18</v>
      </c>
      <c r="D79" s="212">
        <v>20</v>
      </c>
      <c r="E79" s="204">
        <v>550</v>
      </c>
      <c r="F79" s="206">
        <f>D79*E79</f>
        <v>11000</v>
      </c>
    </row>
    <row r="80" spans="1:6">
      <c r="A80" s="272"/>
      <c r="B80" s="63" t="s">
        <v>76</v>
      </c>
      <c r="C80" s="48" t="s">
        <v>18</v>
      </c>
      <c r="D80" s="212">
        <v>20</v>
      </c>
      <c r="E80" s="204">
        <v>4428</v>
      </c>
      <c r="F80" s="206">
        <f>D80*E80</f>
        <v>88560</v>
      </c>
    </row>
    <row r="81" spans="1:6" ht="51">
      <c r="A81" s="286">
        <v>3</v>
      </c>
      <c r="B81" s="162" t="s">
        <v>223</v>
      </c>
      <c r="C81" s="41"/>
      <c r="D81" s="64"/>
      <c r="E81" s="210"/>
      <c r="F81" s="206"/>
    </row>
    <row r="82" spans="1:6">
      <c r="A82" s="286"/>
      <c r="B82" s="40" t="s">
        <v>77</v>
      </c>
      <c r="C82" s="41" t="s">
        <v>40</v>
      </c>
      <c r="D82" s="64">
        <f>30*15</f>
        <v>450</v>
      </c>
      <c r="E82" s="209">
        <v>56.4</v>
      </c>
      <c r="F82" s="206">
        <f t="shared" ref="F82:F87" si="1">D82*E82</f>
        <v>25380</v>
      </c>
    </row>
    <row r="83" spans="1:6">
      <c r="A83" s="286"/>
      <c r="B83" s="40" t="s">
        <v>78</v>
      </c>
      <c r="C83" s="41" t="s">
        <v>40</v>
      </c>
      <c r="D83" s="64">
        <v>400</v>
      </c>
      <c r="E83" s="209">
        <v>72.81</v>
      </c>
      <c r="F83" s="206">
        <f t="shared" si="1"/>
        <v>29124</v>
      </c>
    </row>
    <row r="84" spans="1:6">
      <c r="A84" s="286"/>
      <c r="B84" s="40" t="s">
        <v>79</v>
      </c>
      <c r="C84" s="41" t="s">
        <v>40</v>
      </c>
      <c r="D84" s="64">
        <v>400</v>
      </c>
      <c r="E84" s="209">
        <v>264</v>
      </c>
      <c r="F84" s="206">
        <f t="shared" si="1"/>
        <v>105600</v>
      </c>
    </row>
    <row r="85" spans="1:6" ht="71.25" customHeight="1">
      <c r="A85" s="50">
        <v>5</v>
      </c>
      <c r="B85" s="162" t="s">
        <v>80</v>
      </c>
      <c r="C85" s="41" t="s">
        <v>40</v>
      </c>
      <c r="D85" s="64">
        <v>220</v>
      </c>
      <c r="E85" s="209">
        <v>247.19</v>
      </c>
      <c r="F85" s="206">
        <f t="shared" si="1"/>
        <v>54381.8</v>
      </c>
    </row>
    <row r="86" spans="1:6" ht="70.5" customHeight="1">
      <c r="A86" s="65">
        <v>6</v>
      </c>
      <c r="B86" s="40" t="s">
        <v>81</v>
      </c>
      <c r="C86" s="41" t="s">
        <v>40</v>
      </c>
      <c r="D86" s="64">
        <v>220</v>
      </c>
      <c r="E86" s="209">
        <v>165.36</v>
      </c>
      <c r="F86" s="206">
        <f t="shared" si="1"/>
        <v>36379.200000000004</v>
      </c>
    </row>
    <row r="87" spans="1:6">
      <c r="A87" s="340">
        <v>7</v>
      </c>
      <c r="B87" s="287" t="s">
        <v>82</v>
      </c>
      <c r="C87" s="276" t="s">
        <v>18</v>
      </c>
      <c r="D87" s="279">
        <v>10</v>
      </c>
      <c r="E87" s="338">
        <v>311</v>
      </c>
      <c r="F87" s="331">
        <f t="shared" si="1"/>
        <v>3110</v>
      </c>
    </row>
    <row r="88" spans="1:6" ht="24.75" customHeight="1">
      <c r="A88" s="341"/>
      <c r="B88" s="287"/>
      <c r="C88" s="278"/>
      <c r="D88" s="281"/>
      <c r="E88" s="339"/>
      <c r="F88" s="332"/>
    </row>
    <row r="89" spans="1:6" ht="46.5" customHeight="1">
      <c r="A89" s="66">
        <v>8</v>
      </c>
      <c r="B89" s="40" t="s">
        <v>83</v>
      </c>
      <c r="C89" s="41" t="s">
        <v>18</v>
      </c>
      <c r="D89" s="64">
        <v>10</v>
      </c>
      <c r="E89" s="209">
        <v>280</v>
      </c>
      <c r="F89" s="206">
        <f>D89*E89</f>
        <v>2800</v>
      </c>
    </row>
    <row r="90" spans="1:6">
      <c r="A90" s="333">
        <v>9</v>
      </c>
      <c r="B90" s="287" t="s">
        <v>84</v>
      </c>
      <c r="C90" s="334" t="s">
        <v>18</v>
      </c>
      <c r="D90" s="335">
        <v>10</v>
      </c>
      <c r="E90" s="336">
        <v>450</v>
      </c>
      <c r="F90" s="337">
        <f>D90*E90</f>
        <v>4500</v>
      </c>
    </row>
    <row r="91" spans="1:6">
      <c r="A91" s="333"/>
      <c r="B91" s="287"/>
      <c r="C91" s="334"/>
      <c r="D91" s="335"/>
      <c r="E91" s="336"/>
      <c r="F91" s="337"/>
    </row>
    <row r="92" spans="1:6">
      <c r="A92" s="333"/>
      <c r="B92" s="287"/>
      <c r="C92" s="334"/>
      <c r="D92" s="335"/>
      <c r="E92" s="336"/>
      <c r="F92" s="337"/>
    </row>
    <row r="93" spans="1:6">
      <c r="A93" s="333"/>
      <c r="B93" s="287"/>
      <c r="C93" s="334"/>
      <c r="D93" s="335"/>
      <c r="E93" s="336"/>
      <c r="F93" s="337"/>
    </row>
    <row r="94" spans="1:6" ht="45.75" customHeight="1">
      <c r="A94" s="333"/>
      <c r="B94" s="287"/>
      <c r="C94" s="334"/>
      <c r="D94" s="335"/>
      <c r="E94" s="336"/>
      <c r="F94" s="337"/>
    </row>
    <row r="95" spans="1:6">
      <c r="A95" s="325">
        <v>10</v>
      </c>
      <c r="B95" s="326" t="s">
        <v>85</v>
      </c>
      <c r="C95" s="327"/>
      <c r="D95" s="328"/>
      <c r="E95" s="329"/>
      <c r="F95" s="330"/>
    </row>
    <row r="96" spans="1:6">
      <c r="A96" s="325"/>
      <c r="B96" s="326"/>
      <c r="C96" s="327"/>
      <c r="D96" s="328"/>
      <c r="E96" s="329"/>
      <c r="F96" s="330"/>
    </row>
    <row r="97" spans="1:6">
      <c r="A97" s="325"/>
      <c r="B97" s="326"/>
      <c r="C97" s="327"/>
      <c r="D97" s="328"/>
      <c r="E97" s="329"/>
      <c r="F97" s="330"/>
    </row>
    <row r="98" spans="1:6">
      <c r="A98" s="325"/>
      <c r="B98" s="326"/>
      <c r="C98" s="327"/>
      <c r="D98" s="328"/>
      <c r="E98" s="329"/>
      <c r="F98" s="330"/>
    </row>
    <row r="99" spans="1:6">
      <c r="A99" s="325"/>
      <c r="B99" s="326"/>
      <c r="C99" s="327"/>
      <c r="D99" s="328"/>
      <c r="E99" s="329"/>
      <c r="F99" s="330"/>
    </row>
    <row r="100" spans="1:6">
      <c r="A100" s="325"/>
      <c r="B100" s="67" t="s">
        <v>86</v>
      </c>
      <c r="C100" s="68" t="s">
        <v>40</v>
      </c>
      <c r="D100" s="214">
        <v>250</v>
      </c>
      <c r="E100" s="174">
        <v>700</v>
      </c>
      <c r="F100" s="176">
        <f>D100*E100</f>
        <v>175000</v>
      </c>
    </row>
    <row r="101" spans="1:6">
      <c r="A101" s="322" t="s">
        <v>17</v>
      </c>
      <c r="B101" s="323"/>
      <c r="C101" s="323"/>
      <c r="D101" s="323"/>
      <c r="E101" s="324"/>
      <c r="F101" s="211">
        <f>SUM(F70:F100)</f>
        <v>1027755</v>
      </c>
    </row>
    <row r="102" spans="1:6">
      <c r="A102" s="69"/>
      <c r="B102" s="70"/>
      <c r="C102" s="71"/>
      <c r="D102" s="71"/>
      <c r="E102" s="72"/>
      <c r="F102" s="73"/>
    </row>
    <row r="103" spans="1:6">
      <c r="A103" s="54"/>
      <c r="B103" s="74"/>
      <c r="C103" s="75"/>
      <c r="D103" s="75"/>
      <c r="E103" s="57"/>
      <c r="F103" s="57"/>
    </row>
    <row r="104" spans="1:6">
      <c r="A104" s="54"/>
      <c r="B104" s="54"/>
      <c r="C104" s="54"/>
      <c r="D104" s="54"/>
      <c r="E104" s="57"/>
      <c r="F104" s="57"/>
    </row>
  </sheetData>
  <mergeCells count="57">
    <mergeCell ref="A8:A9"/>
    <mergeCell ref="B8:B9"/>
    <mergeCell ref="C8:C9"/>
    <mergeCell ref="D8:D9"/>
    <mergeCell ref="A10:A11"/>
    <mergeCell ref="B10:B11"/>
    <mergeCell ref="C10:C11"/>
    <mergeCell ref="D10:D11"/>
    <mergeCell ref="A1:F1"/>
    <mergeCell ref="A2:F2"/>
    <mergeCell ref="A3:F3"/>
    <mergeCell ref="A4:F4"/>
    <mergeCell ref="A7:F7"/>
    <mergeCell ref="B5:G5"/>
    <mergeCell ref="C22:C23"/>
    <mergeCell ref="D22:D23"/>
    <mergeCell ref="E22:E23"/>
    <mergeCell ref="F22:F23"/>
    <mergeCell ref="F10:F11"/>
    <mergeCell ref="E10:E11"/>
    <mergeCell ref="A15:A16"/>
    <mergeCell ref="B15:B16"/>
    <mergeCell ref="A17:A18"/>
    <mergeCell ref="B17:B18"/>
    <mergeCell ref="A22:A23"/>
    <mergeCell ref="B22:B23"/>
    <mergeCell ref="A81:A84"/>
    <mergeCell ref="A24:A33"/>
    <mergeCell ref="B24:B33"/>
    <mergeCell ref="C24:C33"/>
    <mergeCell ref="D24:D33"/>
    <mergeCell ref="A37:A39"/>
    <mergeCell ref="A41:E41"/>
    <mergeCell ref="A70:F70"/>
    <mergeCell ref="A71:A75"/>
    <mergeCell ref="A76:A80"/>
    <mergeCell ref="E24:E33"/>
    <mergeCell ref="F24:F33"/>
    <mergeCell ref="F95:F99"/>
    <mergeCell ref="F87:F88"/>
    <mergeCell ref="A90:A94"/>
    <mergeCell ref="B90:B94"/>
    <mergeCell ref="C90:C94"/>
    <mergeCell ref="D90:D94"/>
    <mergeCell ref="E90:E94"/>
    <mergeCell ref="F90:F94"/>
    <mergeCell ref="E87:E88"/>
    <mergeCell ref="A87:A88"/>
    <mergeCell ref="B87:B88"/>
    <mergeCell ref="C87:C88"/>
    <mergeCell ref="D87:D88"/>
    <mergeCell ref="A101:E101"/>
    <mergeCell ref="A95:A100"/>
    <mergeCell ref="B95:B99"/>
    <mergeCell ref="C95:C99"/>
    <mergeCell ref="D95:D99"/>
    <mergeCell ref="E95:E99"/>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dimension ref="A1:J42"/>
  <sheetViews>
    <sheetView topLeftCell="A13" workbookViewId="0">
      <selection activeCell="F19" sqref="F19"/>
    </sheetView>
  </sheetViews>
  <sheetFormatPr defaultRowHeight="15"/>
  <cols>
    <col min="1" max="1" width="6.42578125" style="1" customWidth="1"/>
    <col min="2" max="2" width="43.42578125" style="1" customWidth="1"/>
    <col min="3" max="3" width="7.28515625" style="1" customWidth="1"/>
    <col min="4" max="10" width="9.140625" style="1"/>
  </cols>
  <sheetData>
    <row r="1" spans="1:10" s="1" customFormat="1" ht="18" customHeight="1">
      <c r="A1" s="317" t="s">
        <v>254</v>
      </c>
      <c r="B1" s="317"/>
      <c r="C1" s="317"/>
      <c r="D1" s="317"/>
      <c r="E1" s="317"/>
      <c r="F1" s="317"/>
    </row>
    <row r="2" spans="1:10" s="1" customFormat="1" ht="18">
      <c r="A2" s="258" t="s">
        <v>5</v>
      </c>
      <c r="B2" s="258"/>
      <c r="C2" s="258"/>
      <c r="D2" s="258"/>
      <c r="E2" s="258"/>
      <c r="F2" s="258"/>
    </row>
    <row r="3" spans="1:10" s="1" customFormat="1" ht="18">
      <c r="A3" s="258" t="s">
        <v>38</v>
      </c>
      <c r="B3" s="258"/>
      <c r="C3" s="258"/>
      <c r="D3" s="258"/>
      <c r="E3" s="258"/>
      <c r="F3" s="258"/>
    </row>
    <row r="4" spans="1:10" s="1" customFormat="1" ht="18">
      <c r="A4" s="258" t="s">
        <v>6</v>
      </c>
      <c r="B4" s="258"/>
      <c r="C4" s="258"/>
      <c r="D4" s="258"/>
      <c r="E4" s="258"/>
      <c r="F4" s="258"/>
    </row>
    <row r="5" spans="1:10" s="1" customFormat="1" ht="18" customHeight="1">
      <c r="A5" s="317" t="s">
        <v>273</v>
      </c>
      <c r="B5" s="317"/>
      <c r="C5" s="317"/>
      <c r="D5" s="317"/>
      <c r="E5" s="317"/>
      <c r="F5" s="317"/>
    </row>
    <row r="6" spans="1:10" s="1" customFormat="1" ht="18">
      <c r="A6" s="94"/>
      <c r="B6" s="258"/>
      <c r="C6" s="258"/>
      <c r="D6" s="258"/>
      <c r="E6" s="258"/>
      <c r="F6" s="94"/>
    </row>
    <row r="7" spans="1:10" s="1" customFormat="1">
      <c r="A7" s="259"/>
      <c r="B7" s="259"/>
      <c r="C7" s="259"/>
      <c r="D7" s="259"/>
      <c r="E7" s="259"/>
      <c r="F7" s="259"/>
    </row>
    <row r="8" spans="1:10" s="1" customFormat="1" ht="34.5" customHeight="1">
      <c r="A8" s="2" t="s">
        <v>7</v>
      </c>
      <c r="B8" s="351" t="s">
        <v>8</v>
      </c>
      <c r="C8" s="351"/>
      <c r="D8" s="351"/>
      <c r="E8" s="351"/>
      <c r="F8" s="351"/>
    </row>
    <row r="9" spans="1:10" s="1" customFormat="1" ht="15.75">
      <c r="A9" s="352" t="s">
        <v>39</v>
      </c>
      <c r="B9" s="352"/>
      <c r="C9" s="352"/>
      <c r="D9" s="352"/>
      <c r="E9" s="352"/>
      <c r="F9" s="352"/>
    </row>
    <row r="10" spans="1:10">
      <c r="A10" s="353" t="s">
        <v>10</v>
      </c>
      <c r="B10" s="353" t="s">
        <v>11</v>
      </c>
      <c r="C10" s="353" t="s">
        <v>12</v>
      </c>
      <c r="D10" s="355" t="s">
        <v>20</v>
      </c>
      <c r="E10" s="6" t="s">
        <v>14</v>
      </c>
      <c r="F10" s="7" t="s">
        <v>21</v>
      </c>
      <c r="G10" s="5"/>
      <c r="H10" s="5"/>
      <c r="I10" s="5"/>
      <c r="J10" s="5"/>
    </row>
    <row r="11" spans="1:10">
      <c r="A11" s="354"/>
      <c r="B11" s="354"/>
      <c r="C11" s="354"/>
      <c r="D11" s="356"/>
      <c r="E11" s="6" t="s">
        <v>16</v>
      </c>
      <c r="F11" s="7" t="s">
        <v>16</v>
      </c>
      <c r="G11" s="5"/>
      <c r="H11" s="5"/>
      <c r="I11" s="5"/>
      <c r="J11" s="5"/>
    </row>
    <row r="12" spans="1:10" ht="51">
      <c r="A12" s="8">
        <v>1</v>
      </c>
      <c r="B12" s="9" t="s">
        <v>22</v>
      </c>
      <c r="C12" s="10" t="s">
        <v>23</v>
      </c>
      <c r="D12" s="199">
        <f>'N.W.C(M.S) 1'!AL55</f>
        <v>36.300000000000004</v>
      </c>
      <c r="E12" s="11">
        <v>1130</v>
      </c>
      <c r="F12" s="12">
        <f>D12*E12</f>
        <v>41019.000000000007</v>
      </c>
      <c r="G12" s="13"/>
      <c r="H12" s="13"/>
      <c r="I12" s="13"/>
      <c r="J12" s="13"/>
    </row>
    <row r="13" spans="1:10" ht="63.75">
      <c r="A13" s="8">
        <v>2</v>
      </c>
      <c r="B13" s="14" t="s">
        <v>24</v>
      </c>
      <c r="C13" s="10" t="s">
        <v>23</v>
      </c>
      <c r="D13" s="199">
        <f>'N.W.C(M.S) 1'!AL56</f>
        <v>107.80000000000001</v>
      </c>
      <c r="E13" s="11">
        <v>985</v>
      </c>
      <c r="F13" s="12">
        <f t="shared" ref="F13:F18" si="0">D13*E13</f>
        <v>106183.00000000001</v>
      </c>
      <c r="G13" s="13"/>
      <c r="H13" s="13"/>
      <c r="I13" s="13"/>
      <c r="J13" s="13"/>
    </row>
    <row r="14" spans="1:10" ht="38.25">
      <c r="A14" s="8">
        <v>3</v>
      </c>
      <c r="B14" s="14" t="s">
        <v>25</v>
      </c>
      <c r="C14" s="10" t="s">
        <v>26</v>
      </c>
      <c r="D14" s="199">
        <f>'N.W.C(M.S) 1'!AL55</f>
        <v>36.300000000000004</v>
      </c>
      <c r="E14" s="15">
        <v>54</v>
      </c>
      <c r="F14" s="12">
        <f t="shared" si="0"/>
        <v>1960.2000000000003</v>
      </c>
      <c r="G14" s="5"/>
      <c r="H14" s="5"/>
      <c r="I14" s="5"/>
      <c r="J14" s="5"/>
    </row>
    <row r="15" spans="1:10" ht="38.25">
      <c r="A15" s="8">
        <v>4</v>
      </c>
      <c r="B15" s="14" t="s">
        <v>27</v>
      </c>
      <c r="C15" s="10" t="s">
        <v>26</v>
      </c>
      <c r="D15" s="199">
        <f>'N.W.C(M.S) 1'!AL58</f>
        <v>147.4</v>
      </c>
      <c r="E15" s="16">
        <v>83</v>
      </c>
      <c r="F15" s="12">
        <f t="shared" si="0"/>
        <v>12234.2</v>
      </c>
      <c r="G15" s="5"/>
      <c r="H15" s="5"/>
      <c r="I15" s="5"/>
      <c r="J15" s="5"/>
    </row>
    <row r="16" spans="1:10" ht="38.25">
      <c r="A16" s="8">
        <v>5</v>
      </c>
      <c r="B16" s="14" t="s">
        <v>28</v>
      </c>
      <c r="C16" s="10" t="s">
        <v>26</v>
      </c>
      <c r="D16" s="199">
        <v>10</v>
      </c>
      <c r="E16" s="15">
        <v>151</v>
      </c>
      <c r="F16" s="12">
        <f t="shared" si="0"/>
        <v>1510</v>
      </c>
      <c r="G16" s="5"/>
      <c r="H16" s="5"/>
      <c r="I16" s="5"/>
      <c r="J16" s="5"/>
    </row>
    <row r="17" spans="1:10" ht="25.5">
      <c r="A17" s="8">
        <v>6</v>
      </c>
      <c r="B17" s="14" t="s">
        <v>29</v>
      </c>
      <c r="C17" s="10" t="s">
        <v>26</v>
      </c>
      <c r="D17" s="199">
        <f>D41</f>
        <v>67</v>
      </c>
      <c r="E17" s="15">
        <v>72</v>
      </c>
      <c r="F17" s="12">
        <f t="shared" si="0"/>
        <v>4824</v>
      </c>
      <c r="G17" s="5"/>
      <c r="H17" s="5"/>
      <c r="I17" s="5"/>
      <c r="J17" s="5"/>
    </row>
    <row r="18" spans="1:10" ht="25.5">
      <c r="A18" s="8">
        <v>7</v>
      </c>
      <c r="B18" s="14" t="s">
        <v>30</v>
      </c>
      <c r="C18" s="10" t="s">
        <v>26</v>
      </c>
      <c r="D18" s="199">
        <f>50</f>
        <v>50</v>
      </c>
      <c r="E18" s="15">
        <v>70</v>
      </c>
      <c r="F18" s="12">
        <f t="shared" si="0"/>
        <v>3500</v>
      </c>
      <c r="G18" s="5"/>
      <c r="H18" s="5"/>
      <c r="I18" s="5"/>
      <c r="J18" s="5"/>
    </row>
    <row r="19" spans="1:10">
      <c r="A19" s="357" t="s">
        <v>17</v>
      </c>
      <c r="B19" s="358"/>
      <c r="C19" s="358"/>
      <c r="D19" s="358"/>
      <c r="E19" s="359"/>
      <c r="F19" s="17">
        <f>SUM(F12:F18)</f>
        <v>171230.40000000005</v>
      </c>
      <c r="G19" s="5"/>
      <c r="H19" s="5"/>
      <c r="I19" s="5"/>
      <c r="J19" s="5"/>
    </row>
    <row r="20" spans="1:10" s="1" customFormat="1">
      <c r="A20" s="18"/>
      <c r="B20" s="18"/>
      <c r="C20" s="18"/>
      <c r="D20" s="18"/>
      <c r="E20" s="18"/>
      <c r="F20" s="19"/>
      <c r="G20" s="5"/>
      <c r="H20" s="5"/>
      <c r="I20" s="5"/>
      <c r="J20" s="5"/>
    </row>
    <row r="21" spans="1:10" s="1" customFormat="1">
      <c r="A21" s="18"/>
      <c r="B21" s="18"/>
      <c r="C21" s="18"/>
      <c r="D21" s="18"/>
      <c r="E21" s="18"/>
      <c r="F21" s="19"/>
      <c r="G21" s="5"/>
      <c r="H21" s="5"/>
      <c r="I21" s="5"/>
      <c r="J21" s="5"/>
    </row>
    <row r="22" spans="1:10" s="1" customFormat="1">
      <c r="A22" s="18"/>
      <c r="B22" s="18"/>
      <c r="C22" s="18"/>
      <c r="D22" s="18"/>
      <c r="E22" s="18"/>
      <c r="F22" s="19"/>
      <c r="G22" s="5"/>
      <c r="H22" s="5"/>
      <c r="I22" s="5"/>
      <c r="J22" s="5"/>
    </row>
    <row r="23" spans="1:10" s="1" customFormat="1">
      <c r="A23" s="18"/>
      <c r="B23" s="18"/>
      <c r="C23" s="18"/>
      <c r="D23" s="18"/>
      <c r="E23" s="18"/>
      <c r="F23" s="19"/>
      <c r="G23" s="5"/>
      <c r="H23" s="5"/>
      <c r="I23" s="5"/>
      <c r="J23" s="5"/>
    </row>
    <row r="24" spans="1:10" s="1" customFormat="1">
      <c r="A24" s="18"/>
      <c r="B24" s="18"/>
      <c r="C24" s="18"/>
      <c r="D24" s="18"/>
      <c r="E24" s="18"/>
      <c r="F24" s="19"/>
      <c r="G24" s="5"/>
      <c r="H24" s="5"/>
      <c r="I24" s="5"/>
      <c r="J24" s="5"/>
    </row>
    <row r="25" spans="1:10" s="1" customFormat="1">
      <c r="A25" s="18"/>
      <c r="B25" s="18"/>
      <c r="C25" s="18"/>
      <c r="D25" s="18"/>
      <c r="E25" s="18"/>
      <c r="F25" s="19"/>
      <c r="G25" s="5"/>
      <c r="H25" s="5"/>
      <c r="I25" s="5"/>
      <c r="J25" s="5"/>
    </row>
    <row r="26" spans="1:10" s="1" customFormat="1">
      <c r="A26" s="18"/>
      <c r="B26" s="18"/>
      <c r="C26" s="18"/>
      <c r="D26" s="18"/>
      <c r="E26" s="18"/>
      <c r="F26" s="19"/>
      <c r="G26" s="5"/>
      <c r="H26" s="5"/>
      <c r="I26" s="5"/>
      <c r="J26" s="5"/>
    </row>
    <row r="27" spans="1:10" s="1" customFormat="1">
      <c r="A27" s="18"/>
      <c r="B27" s="18"/>
      <c r="C27" s="18"/>
      <c r="D27" s="18"/>
      <c r="E27" s="18"/>
      <c r="F27" s="19"/>
      <c r="G27" s="5"/>
      <c r="H27" s="5"/>
      <c r="I27" s="5"/>
      <c r="J27" s="5"/>
    </row>
    <row r="28" spans="1:10" s="1" customFormat="1">
      <c r="A28" s="18"/>
      <c r="B28" s="18"/>
      <c r="C28" s="18"/>
      <c r="D28" s="18"/>
      <c r="E28" s="18"/>
      <c r="F28" s="19"/>
      <c r="G28" s="5"/>
      <c r="H28" s="5"/>
      <c r="I28" s="5"/>
      <c r="J28" s="5"/>
    </row>
    <row r="29" spans="1:10" s="1" customFormat="1">
      <c r="A29" s="18"/>
      <c r="B29" s="18"/>
      <c r="C29" s="18"/>
      <c r="D29" s="18"/>
      <c r="E29" s="18"/>
      <c r="F29" s="19"/>
      <c r="G29" s="5"/>
      <c r="H29" s="5"/>
      <c r="I29" s="5"/>
      <c r="J29" s="5"/>
    </row>
    <row r="30" spans="1:10" s="1" customFormat="1">
      <c r="A30" s="18"/>
      <c r="B30" s="18"/>
      <c r="C30" s="18"/>
      <c r="D30" s="18"/>
      <c r="E30" s="18"/>
      <c r="F30" s="19"/>
      <c r="G30" s="5"/>
      <c r="H30" s="5"/>
      <c r="I30" s="5"/>
      <c r="J30" s="5"/>
    </row>
    <row r="31" spans="1:10" s="1" customFormat="1">
      <c r="A31" s="18"/>
      <c r="B31" s="18"/>
      <c r="C31" s="18"/>
      <c r="D31" s="18"/>
      <c r="E31" s="18"/>
      <c r="F31" s="19"/>
      <c r="G31" s="5"/>
      <c r="H31" s="5"/>
      <c r="I31" s="5"/>
      <c r="J31" s="5"/>
    </row>
    <row r="32" spans="1:10" s="1" customFormat="1">
      <c r="A32" s="18"/>
      <c r="B32" s="18"/>
      <c r="C32" s="18"/>
      <c r="D32" s="18"/>
      <c r="E32" s="18"/>
      <c r="F32" s="19"/>
      <c r="G32" s="5"/>
      <c r="H32" s="5"/>
      <c r="I32" s="5"/>
      <c r="J32" s="5"/>
    </row>
    <row r="33" spans="1:10" s="1" customFormat="1">
      <c r="A33" s="18"/>
      <c r="B33" s="18"/>
      <c r="C33" s="18"/>
      <c r="D33" s="18"/>
      <c r="E33" s="18"/>
      <c r="F33" s="19"/>
      <c r="G33" s="5"/>
      <c r="H33" s="5"/>
      <c r="I33" s="5"/>
      <c r="J33" s="5"/>
    </row>
    <row r="34" spans="1:10" s="1" customFormat="1">
      <c r="A34" s="18"/>
      <c r="B34" s="18"/>
      <c r="C34" s="18"/>
      <c r="D34" s="18"/>
      <c r="E34" s="18"/>
      <c r="F34" s="19"/>
      <c r="G34" s="5"/>
      <c r="H34" s="5"/>
      <c r="I34" s="5"/>
      <c r="J34" s="5"/>
    </row>
    <row r="35" spans="1:10" s="1" customFormat="1">
      <c r="A35" s="18"/>
      <c r="B35" s="18"/>
      <c r="C35" s="18"/>
      <c r="D35" s="18"/>
      <c r="E35" s="18"/>
      <c r="F35" s="19"/>
      <c r="G35" s="5"/>
      <c r="H35" s="5"/>
      <c r="I35" s="5"/>
      <c r="J35" s="5"/>
    </row>
    <row r="36" spans="1:10" s="1" customFormat="1">
      <c r="A36" s="18"/>
      <c r="B36" s="18"/>
      <c r="C36" s="18"/>
      <c r="D36" s="18"/>
      <c r="E36" s="18"/>
      <c r="F36" s="19"/>
      <c r="G36" s="5"/>
      <c r="H36" s="5"/>
      <c r="I36" s="5"/>
      <c r="J36" s="5"/>
    </row>
    <row r="37" spans="1:10" ht="15.75">
      <c r="A37" s="345" t="s">
        <v>31</v>
      </c>
      <c r="B37" s="346"/>
      <c r="C37" s="346"/>
      <c r="D37" s="346"/>
      <c r="E37" s="346"/>
      <c r="F37" s="347"/>
      <c r="G37" s="5"/>
      <c r="H37" s="5"/>
      <c r="I37" s="5"/>
      <c r="J37" s="5"/>
    </row>
    <row r="38" spans="1:10" ht="51">
      <c r="A38" s="20">
        <v>1</v>
      </c>
      <c r="B38" s="14" t="s">
        <v>32</v>
      </c>
      <c r="C38" s="10" t="s">
        <v>26</v>
      </c>
      <c r="D38" s="199">
        <f>D39</f>
        <v>36.300000000000004</v>
      </c>
      <c r="E38" s="200">
        <v>318</v>
      </c>
      <c r="F38" s="201">
        <f t="shared" ref="F38:F40" si="1">D38*E38</f>
        <v>11543.400000000001</v>
      </c>
      <c r="G38" s="5"/>
      <c r="H38" s="5"/>
      <c r="I38" s="5"/>
      <c r="J38" s="5"/>
    </row>
    <row r="39" spans="1:10" ht="51">
      <c r="A39" s="20">
        <v>2</v>
      </c>
      <c r="B39" s="14" t="s">
        <v>33</v>
      </c>
      <c r="C39" s="10" t="s">
        <v>26</v>
      </c>
      <c r="D39" s="199">
        <f>D12</f>
        <v>36.300000000000004</v>
      </c>
      <c r="E39" s="200">
        <v>333</v>
      </c>
      <c r="F39" s="201">
        <f t="shared" si="1"/>
        <v>12087.900000000001</v>
      </c>
      <c r="G39" s="5"/>
      <c r="H39" s="5"/>
      <c r="I39" s="5"/>
      <c r="J39" s="5"/>
    </row>
    <row r="40" spans="1:10" ht="38.25">
      <c r="A40" s="20">
        <v>3</v>
      </c>
      <c r="B40" s="14" t="s">
        <v>34</v>
      </c>
      <c r="C40" s="10" t="s">
        <v>26</v>
      </c>
      <c r="D40" s="199">
        <v>50</v>
      </c>
      <c r="E40" s="200">
        <v>280</v>
      </c>
      <c r="F40" s="201">
        <f t="shared" si="1"/>
        <v>14000</v>
      </c>
      <c r="G40" s="5"/>
      <c r="H40" s="5"/>
      <c r="I40" s="5"/>
      <c r="J40" s="5"/>
    </row>
    <row r="41" spans="1:10" ht="38.25">
      <c r="A41" s="8">
        <v>4</v>
      </c>
      <c r="B41" s="14" t="s">
        <v>35</v>
      </c>
      <c r="C41" s="10" t="s">
        <v>26</v>
      </c>
      <c r="D41" s="199">
        <f>'N.W.C(M.S) 1'!AL52</f>
        <v>67</v>
      </c>
      <c r="E41" s="202">
        <v>3980</v>
      </c>
      <c r="F41" s="202">
        <f>D41*E41</f>
        <v>266660</v>
      </c>
      <c r="G41" s="5"/>
      <c r="H41" s="5"/>
      <c r="I41" s="5"/>
      <c r="J41" s="5"/>
    </row>
    <row r="42" spans="1:10">
      <c r="A42" s="348" t="s">
        <v>36</v>
      </c>
      <c r="B42" s="349"/>
      <c r="C42" s="349"/>
      <c r="D42" s="349"/>
      <c r="E42" s="350"/>
      <c r="F42" s="203">
        <f>SUM(F38:F41)</f>
        <v>304291.3</v>
      </c>
      <c r="G42" s="5"/>
      <c r="H42" s="5"/>
      <c r="I42" s="5"/>
      <c r="J42" s="5"/>
    </row>
  </sheetData>
  <mergeCells count="16">
    <mergeCell ref="A37:F37"/>
    <mergeCell ref="A42:E42"/>
    <mergeCell ref="A1:F1"/>
    <mergeCell ref="A2:F2"/>
    <mergeCell ref="A3:F3"/>
    <mergeCell ref="A4:F4"/>
    <mergeCell ref="A5:F5"/>
    <mergeCell ref="A7:F7"/>
    <mergeCell ref="B8:F8"/>
    <mergeCell ref="A9:F9"/>
    <mergeCell ref="A10:A11"/>
    <mergeCell ref="B10:B11"/>
    <mergeCell ref="C10:C11"/>
    <mergeCell ref="D10:D11"/>
    <mergeCell ref="A19:E19"/>
    <mergeCell ref="B6:E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4</vt:i4>
      </vt:variant>
    </vt:vector>
  </HeadingPairs>
  <TitlesOfParts>
    <vt:vector size="11" baseType="lpstr">
      <vt:lpstr>summaryYY</vt:lpstr>
      <vt:lpstr>Rehabil (m.s) 1</vt:lpstr>
      <vt:lpstr>Rehabil( est) 1</vt:lpstr>
      <vt:lpstr>N.W.C(M.S) 1</vt:lpstr>
      <vt:lpstr>CIVIL EST 1</vt:lpstr>
      <vt:lpstr>Plumb 1</vt:lpstr>
      <vt:lpstr>ELE 1</vt:lpstr>
      <vt:lpstr>'CIVIL EST 1'!Print_Titles</vt:lpstr>
      <vt:lpstr>'ELE 1'!Print_Titles</vt:lpstr>
      <vt:lpstr>'Plumb 1'!Print_Titles</vt:lpstr>
      <vt:lpstr>'Rehabil( est) 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Shehroz</dc:creator>
  <cp:lastModifiedBy>Microsoft Windows</cp:lastModifiedBy>
  <cp:lastPrinted>2016-02-20T08:35:12Z</cp:lastPrinted>
  <dcterms:created xsi:type="dcterms:W3CDTF">2015-12-29T11:17:13Z</dcterms:created>
  <dcterms:modified xsi:type="dcterms:W3CDTF">2016-03-30T13:00:34Z</dcterms:modified>
</cp:coreProperties>
</file>